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75" tabRatio="809" activeTab="1"/>
  </bookViews>
  <sheets>
    <sheet name="Template" sheetId="2" r:id="rId1"/>
    <sheet name="16.2.7" sheetId="8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1" i="8" l="1"/>
  <c r="K120" i="8"/>
  <c r="J120" i="8"/>
  <c r="E120" i="8"/>
  <c r="M119" i="8"/>
  <c r="E119" i="8"/>
  <c r="I117" i="8"/>
  <c r="K116" i="8"/>
  <c r="J116" i="8"/>
  <c r="I116" i="8"/>
  <c r="M115" i="8"/>
  <c r="I115" i="8"/>
  <c r="I113" i="8"/>
  <c r="K112" i="8"/>
  <c r="J112" i="8"/>
  <c r="I112" i="8"/>
  <c r="I111" i="8"/>
  <c r="G109" i="8"/>
  <c r="K108" i="8"/>
  <c r="J108" i="8"/>
  <c r="G108" i="8"/>
  <c r="M107" i="8"/>
  <c r="G107" i="8"/>
  <c r="G105" i="8"/>
  <c r="K104" i="8"/>
  <c r="J104" i="8"/>
  <c r="G104" i="8"/>
  <c r="G103" i="8"/>
  <c r="I96" i="8"/>
  <c r="H96" i="8"/>
  <c r="G96" i="8"/>
  <c r="F96" i="8"/>
  <c r="E95" i="8"/>
  <c r="D95" i="8"/>
  <c r="I94" i="8"/>
  <c r="H94" i="8"/>
  <c r="G94" i="8"/>
  <c r="F94" i="8"/>
  <c r="I93" i="8"/>
  <c r="H93" i="8"/>
  <c r="G93" i="8"/>
  <c r="F93" i="8"/>
  <c r="I92" i="8"/>
  <c r="H92" i="8"/>
  <c r="G92" i="8"/>
  <c r="F92" i="8"/>
  <c r="E92" i="8"/>
  <c r="D92" i="8"/>
  <c r="I89" i="8"/>
  <c r="H89" i="8"/>
  <c r="G89" i="8"/>
  <c r="F89" i="8"/>
  <c r="E89" i="8"/>
  <c r="D89" i="8"/>
  <c r="I86" i="8"/>
  <c r="H86" i="8"/>
  <c r="G86" i="8"/>
  <c r="F86" i="8"/>
  <c r="E85" i="8"/>
  <c r="D85" i="8"/>
  <c r="K71" i="8"/>
  <c r="J71" i="8"/>
  <c r="I71" i="8"/>
  <c r="G71" i="8"/>
  <c r="E71" i="8"/>
  <c r="I70" i="8"/>
  <c r="G70" i="8"/>
  <c r="K67" i="8"/>
  <c r="J67" i="8"/>
  <c r="I67" i="8"/>
  <c r="G67" i="8"/>
  <c r="E67" i="8"/>
  <c r="K63" i="8"/>
  <c r="J63" i="8"/>
  <c r="I63" i="8"/>
  <c r="G63" i="8"/>
  <c r="E63" i="8"/>
  <c r="G62" i="8"/>
  <c r="K59" i="8"/>
  <c r="J59" i="8"/>
  <c r="I59" i="8"/>
  <c r="G59" i="8"/>
  <c r="E59" i="8"/>
  <c r="K55" i="8"/>
  <c r="J55" i="8"/>
  <c r="I55" i="8"/>
  <c r="G55" i="8"/>
  <c r="E55" i="8"/>
  <c r="I54" i="8"/>
  <c r="I47" i="8"/>
  <c r="G47" i="8"/>
  <c r="I46" i="8"/>
  <c r="G46" i="8"/>
  <c r="E45" i="8"/>
  <c r="E44" i="8"/>
  <c r="C38" i="8"/>
  <c r="C37" i="8"/>
  <c r="E36" i="8"/>
  <c r="D36" i="8"/>
  <c r="I35" i="8"/>
  <c r="H35" i="8"/>
  <c r="G35" i="8"/>
  <c r="F35" i="8"/>
  <c r="I34" i="8"/>
  <c r="H34" i="8"/>
  <c r="G34" i="8"/>
  <c r="F34" i="8"/>
  <c r="E33" i="8"/>
  <c r="D33" i="8"/>
  <c r="I32" i="8"/>
  <c r="H32" i="8"/>
  <c r="G32" i="8"/>
  <c r="F32" i="8"/>
  <c r="I31" i="8"/>
  <c r="H31" i="8"/>
  <c r="G31" i="8"/>
  <c r="F31" i="8"/>
  <c r="E31" i="8"/>
  <c r="D31" i="8"/>
</calcChain>
</file>

<file path=xl/sharedStrings.xml><?xml version="1.0" encoding="utf-8"?>
<sst xmlns="http://schemas.openxmlformats.org/spreadsheetml/2006/main" count="278" uniqueCount="148">
  <si>
    <t>Change record</t>
  </si>
  <si>
    <t>Template</t>
  </si>
  <si>
    <t>Template is for 2 NR FR2 cells,PRS-RSRP single positioning frequency layer, 2 time periods, reduced number of samples, 1 AoA in Rx peak and rough beam</t>
  </si>
  <si>
    <t>Adapted from 37.571-1 test case 16.2.3</t>
  </si>
  <si>
    <t>Test case</t>
  </si>
  <si>
    <t>37.571-1</t>
  </si>
  <si>
    <t>Company</t>
  </si>
  <si>
    <t>Test cases</t>
  </si>
  <si>
    <t>The following Test cases in 37.571-1 are based on this template:</t>
  </si>
  <si>
    <t>16.2.7</t>
  </si>
  <si>
    <t>v17.12.0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</si>
  <si>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</si>
  <si>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</si>
  <si>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</si>
  <si>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</si>
  <si>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</si>
  <si>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</si>
  <si>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</si>
  <si>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</si>
  <si>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</si>
  <si>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</si>
  <si>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</si>
  <si>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</si>
  <si>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A.7.6.10.3.1-1,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</si>
  <si>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</si>
  <si>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</si>
  <si>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</si>
  <si>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</si>
  <si>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</si>
  <si>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</si>
  <si>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</si>
  <si>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A.7.6.10.3.1-3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</si>
  <si>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</si>
  <si>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</si>
  <si>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</si>
  <si>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</si>
  <si>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</si>
  <si>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</si>
  <si>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</si>
  <si>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</si>
  <si>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</si>
  <si>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</si>
  <si>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</si>
  <si>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</si>
  <si>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</si>
  <si>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</si>
  <si>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</si>
  <si>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</si>
  <si>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</si>
  <si>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</si>
  <si>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</si>
  <si>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</si>
  <si>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</si>
  <si>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</si>
  <si>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</si>
  <si>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</si>
  <si>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</si>
  <si>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</si>
  <si>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</si>
  <si>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</si>
  <si>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A.7.6.10.3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</si>
  <si>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</si>
  <si>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</si>
  <si>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</si>
  <si>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</si>
  <si>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</si>
  <si>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</si>
  <si>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</si>
  <si>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</si>
  <si>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</si>
  <si>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</si>
  <si>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</si>
  <si>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</si>
  <si>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</si>
  <si>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</si>
  <si>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</si>
  <si>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</si>
  <si>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</si>
  <si>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</si>
  <si>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</si>
  <si>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</si>
  <si>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</si>
  <si>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</si>
  <si>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</si>
  <si>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</si>
  <si>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</si>
  <si>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</si>
  <si>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</si>
  <si>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</si>
  <si>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</si>
  <si>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</si>
  <si>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</si>
  <si>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</si>
  <si>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</si>
  <si>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</si>
  <si>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</si>
  <si>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</si>
  <si>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</si>
  <si>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</si>
  <si>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</si>
  <si>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</si>
  <si>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</si>
  <si>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</si>
  <si>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</si>
  <si>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</si>
  <si>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</si>
  <si>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</si>
  <si>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</si>
  <si>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</si>
  <si>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</si>
  <si>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</si>
  <si>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</si>
  <si>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</si>
  <si>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</si>
  <si>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</si>
  <si>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</si>
  <si>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</si>
  <si>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</si>
  <si>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</si>
  <si>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</si>
  <si>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</si>
  <si>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</si>
  <si>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</si>
  <si>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</si>
  <si>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</si>
  <si>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</si>
  <si>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</si>
  <si>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</si>
  <si>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</si>
  <si>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</si>
  <si>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</si>
  <si>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</si>
  <si>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</si>
  <si>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</si>
  <si>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</si>
  <si>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</si>
  <si>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</si>
  <si>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</si>
  <si>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</si>
  <si>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</si>
  <si>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</si>
  <si>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</si>
  <si>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</si>
  <si>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</si>
  <si>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</si>
  <si>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Do the controlled parameters meet the requirements?</t>
  </si>
  <si>
    <t>Yes</t>
  </si>
  <si>
    <r>
      <t>v17.3.</t>
    </r>
    <r>
      <rPr>
        <sz val="10"/>
        <rFont val="Arial"/>
        <family val="2"/>
      </rPr>
      <t>1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</si>
</sst>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8" formatCode="0.000"/>
    <numFmt numFmtId="179" formatCode="0.000_ "/>
    <numFmt numFmtId="180" formatCode="0.0"/>
    <numFmt numFmtId="181" formatCode="0.00_ "/>
    <numFmt numFmtId="182" formatCode="0.00_);[Red]\(0.00\)"/>
    <numFmt numFmtId="183" formatCode="0.000_);[Red]\(0.000\)"/>
    <numFmt numFmtId="184" formatCode="0_ "/>
    <numFmt numFmtId="185" formatCode="0.0_ "/>
  </numFmts>
  <fonts count="27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6795556505021"/>
      <name val="Arial"/>
      <family val="2"/>
    </font>
    <font>
      <sz val="10"/>
      <color theme="0" tint="-0.249977111117893"/>
      <name val="Arial"/>
      <family val="2"/>
    </font>
    <font>
      <b/>
      <i/>
      <sz val="10"/>
      <color indexed="10"/>
      <name val="Arial"/>
      <family val="2"/>
    </font>
    <font>
      <b/>
      <sz val="10"/>
      <color theme="0" tint="-0.14996795556505021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1" fillId="0" borderId="0" xfId="1" applyFont="1" applyBorder="1" applyAlignment="1"/>
    <xf numFmtId="0" fontId="2" fillId="0" borderId="0" xfId="0" applyFont="1"/>
    <xf numFmtId="0" fontId="3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4" fillId="0" borderId="1" xfId="1" applyFont="1" applyBorder="1" applyAlignment="1"/>
    <xf numFmtId="0" fontId="1" fillId="0" borderId="2" xfId="1" applyFont="1" applyBorder="1" applyAlignment="1"/>
    <xf numFmtId="0" fontId="4" fillId="0" borderId="5" xfId="1" applyFont="1" applyBorder="1" applyAlignment="1"/>
    <xf numFmtId="0" fontId="1" fillId="0" borderId="6" xfId="1" applyFont="1" applyBorder="1" applyAlignment="1"/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7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5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7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0" fillId="2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2" fontId="8" fillId="2" borderId="7" xfId="1" applyNumberFormat="1" applyFont="1" applyFill="1" applyBorder="1" applyAlignment="1">
      <alignment horizontal="center"/>
    </xf>
    <xf numFmtId="0" fontId="4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7" fillId="0" borderId="5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8" fontId="0" fillId="0" borderId="5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8" fillId="0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0" fontId="7" fillId="0" borderId="5" xfId="0" applyFont="1" applyFill="1" applyBorder="1"/>
    <xf numFmtId="0" fontId="7" fillId="0" borderId="6" xfId="1" applyFont="1" applyBorder="1" applyAlignment="1">
      <alignment horizontal="center"/>
    </xf>
    <xf numFmtId="181" fontId="7" fillId="0" borderId="6" xfId="1" applyNumberFormat="1" applyFont="1" applyBorder="1" applyAlignment="1">
      <alignment horizontal="center"/>
    </xf>
    <xf numFmtId="181" fontId="1" fillId="0" borderId="5" xfId="1" applyNumberFormat="1" applyFont="1" applyBorder="1" applyAlignment="1">
      <alignment horizontal="center"/>
    </xf>
    <xf numFmtId="181" fontId="1" fillId="0" borderId="0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0" fillId="0" borderId="10" xfId="0" applyFont="1" applyFill="1" applyBorder="1"/>
    <xf numFmtId="0" fontId="0" fillId="0" borderId="11" xfId="1" applyFont="1" applyBorder="1" applyAlignment="1">
      <alignment horizontal="center"/>
    </xf>
    <xf numFmtId="181" fontId="0" fillId="0" borderId="11" xfId="1" applyNumberFormat="1" applyFont="1" applyBorder="1" applyAlignment="1">
      <alignment horizontal="center"/>
    </xf>
    <xf numFmtId="181" fontId="1" fillId="0" borderId="10" xfId="1" applyNumberFormat="1" applyFont="1" applyBorder="1" applyAlignment="1">
      <alignment horizontal="center"/>
    </xf>
    <xf numFmtId="181" fontId="1" fillId="0" borderId="13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182" fontId="7" fillId="2" borderId="0" xfId="1" applyNumberFormat="1" applyFont="1" applyFill="1" applyBorder="1" applyAlignment="1">
      <alignment horizontal="center"/>
    </xf>
    <xf numFmtId="182" fontId="0" fillId="0" borderId="6" xfId="1" applyNumberFormat="1" applyFont="1" applyFill="1" applyBorder="1" applyAlignment="1">
      <alignment horizontal="center"/>
    </xf>
    <xf numFmtId="182" fontId="0" fillId="0" borderId="0" xfId="1" applyNumberFormat="1" applyFont="1" applyFill="1" applyBorder="1" applyAlignment="1">
      <alignment horizontal="center"/>
    </xf>
    <xf numFmtId="182" fontId="0" fillId="0" borderId="5" xfId="1" applyNumberFormat="1" applyFont="1" applyFill="1" applyBorder="1" applyAlignment="1">
      <alignment horizontal="center"/>
    </xf>
    <xf numFmtId="182" fontId="7" fillId="2" borderId="5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2" fontId="0" fillId="0" borderId="13" xfId="1" applyNumberFormat="1" applyFont="1" applyFill="1" applyBorder="1" applyAlignment="1">
      <alignment horizontal="center"/>
    </xf>
    <xf numFmtId="182" fontId="0" fillId="0" borderId="11" xfId="1" applyNumberFormat="1" applyFont="1" applyFill="1" applyBorder="1" applyAlignment="1">
      <alignment horizontal="center"/>
    </xf>
    <xf numFmtId="182" fontId="7" fillId="2" borderId="13" xfId="1" applyNumberFormat="1" applyFont="1" applyFill="1" applyBorder="1" applyAlignment="1">
      <alignment horizontal="center"/>
    </xf>
    <xf numFmtId="182" fontId="7" fillId="2" borderId="1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5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0" fillId="3" borderId="6" xfId="1" applyNumberFormat="1" applyFont="1" applyFill="1" applyBorder="1" applyAlignment="1">
      <alignment horizontal="center"/>
    </xf>
    <xf numFmtId="0" fontId="6" fillId="3" borderId="5" xfId="1" applyFont="1" applyFill="1" applyBorder="1" applyAlignment="1"/>
    <xf numFmtId="183" fontId="0" fillId="0" borderId="0" xfId="1" applyNumberFormat="1" applyFont="1" applyBorder="1" applyAlignment="1">
      <alignment horizontal="center"/>
    </xf>
    <xf numFmtId="183" fontId="0" fillId="0" borderId="6" xfId="1" applyNumberFormat="1" applyFont="1" applyBorder="1" applyAlignment="1">
      <alignment horizontal="center"/>
    </xf>
    <xf numFmtId="183" fontId="6" fillId="0" borderId="0" xfId="0" applyNumberFormat="1" applyFont="1" applyBorder="1" applyAlignment="1">
      <alignment horizontal="center"/>
    </xf>
    <xf numFmtId="183" fontId="6" fillId="0" borderId="6" xfId="0" applyNumberFormat="1" applyFont="1" applyBorder="1" applyAlignment="1">
      <alignment horizontal="center"/>
    </xf>
    <xf numFmtId="183" fontId="6" fillId="0" borderId="0" xfId="1" applyNumberFormat="1" applyFont="1" applyBorder="1" applyAlignment="1">
      <alignment horizontal="center"/>
    </xf>
    <xf numFmtId="183" fontId="0" fillId="3" borderId="5" xfId="1" applyNumberFormat="1" applyFont="1" applyFill="1" applyBorder="1" applyAlignment="1">
      <alignment horizontal="center"/>
    </xf>
    <xf numFmtId="183" fontId="6" fillId="0" borderId="5" xfId="1" applyNumberFormat="1" applyFont="1" applyBorder="1" applyAlignment="1">
      <alignment horizontal="center"/>
    </xf>
    <xf numFmtId="0" fontId="6" fillId="0" borderId="5" xfId="1" applyFont="1" applyFill="1" applyBorder="1" applyAlignment="1"/>
    <xf numFmtId="183" fontId="0" fillId="0" borderId="0" xfId="1" applyNumberFormat="1" applyFont="1" applyFill="1" applyBorder="1" applyAlignment="1">
      <alignment horizontal="center"/>
    </xf>
    <xf numFmtId="183" fontId="0" fillId="0" borderId="6" xfId="1" applyNumberFormat="1" applyFont="1" applyFill="1" applyBorder="1" applyAlignment="1">
      <alignment horizontal="center"/>
    </xf>
    <xf numFmtId="183" fontId="0" fillId="0" borderId="5" xfId="1" applyNumberFormat="1" applyFont="1" applyFill="1" applyBorder="1" applyAlignment="1">
      <alignment horizontal="center"/>
    </xf>
    <xf numFmtId="0" fontId="5" fillId="0" borderId="15" xfId="1" applyFont="1" applyBorder="1" applyAlignment="1"/>
    <xf numFmtId="0" fontId="6" fillId="0" borderId="14" xfId="1" applyFont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left"/>
    </xf>
    <xf numFmtId="2" fontId="0" fillId="2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0" fontId="8" fillId="0" borderId="6" xfId="1" applyFont="1" applyFill="1" applyBorder="1" applyAlignment="1">
      <alignment horizontal="left"/>
    </xf>
    <xf numFmtId="0" fontId="1" fillId="0" borderId="10" xfId="1" applyFont="1" applyBorder="1" applyAlignment="1"/>
    <xf numFmtId="0" fontId="1" fillId="0" borderId="13" xfId="1" applyFont="1" applyBorder="1" applyAlignment="1"/>
    <xf numFmtId="0" fontId="1" fillId="0" borderId="11" xfId="1" applyFont="1" applyBorder="1" applyAlignment="1"/>
    <xf numFmtId="0" fontId="1" fillId="0" borderId="11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1" fillId="0" borderId="16" xfId="1" applyFont="1" applyBorder="1" applyAlignment="1"/>
    <xf numFmtId="0" fontId="1" fillId="0" borderId="15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6" fillId="0" borderId="7" xfId="1" applyFont="1" applyBorder="1" applyAlignment="1">
      <alignment horizontal="left"/>
    </xf>
    <xf numFmtId="178" fontId="1" fillId="0" borderId="0" xfId="1" applyNumberFormat="1" applyFont="1" applyBorder="1" applyAlignment="1">
      <alignment horizontal="center"/>
    </xf>
    <xf numFmtId="178" fontId="1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180" fontId="0" fillId="0" borderId="6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180" fontId="1" fillId="0" borderId="6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0" xfId="0" applyBorder="1"/>
    <xf numFmtId="0" fontId="7" fillId="0" borderId="7" xfId="0" applyFont="1" applyFill="1" applyBorder="1" applyAlignment="1">
      <alignment horizontal="left"/>
    </xf>
    <xf numFmtId="0" fontId="0" fillId="0" borderId="13" xfId="1" applyFont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1" fillId="0" borderId="1" xfId="1" applyFont="1" applyBorder="1" applyAlignment="1"/>
    <xf numFmtId="0" fontId="1" fillId="0" borderId="15" xfId="1" applyFont="1" applyBorder="1" applyAlignment="1"/>
    <xf numFmtId="0" fontId="1" fillId="0" borderId="12" xfId="1" applyFont="1" applyBorder="1" applyAlignment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78" fontId="0" fillId="3" borderId="5" xfId="1" applyNumberFormat="1" applyFont="1" applyFill="1" applyBorder="1" applyAlignment="1">
      <alignment horizontal="center"/>
    </xf>
    <xf numFmtId="178" fontId="0" fillId="3" borderId="6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6" fillId="3" borderId="5" xfId="1" applyNumberFormat="1" applyFont="1" applyFill="1" applyBorder="1" applyAlignment="1">
      <alignment horizontal="center"/>
    </xf>
    <xf numFmtId="2" fontId="6" fillId="3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0" fillId="3" borderId="5" xfId="0" applyFill="1" applyBorder="1"/>
    <xf numFmtId="178" fontId="0" fillId="3" borderId="5" xfId="0" applyNumberFormat="1" applyFont="1" applyFill="1" applyBorder="1" applyAlignment="1">
      <alignment horizontal="center"/>
    </xf>
    <xf numFmtId="178" fontId="0" fillId="3" borderId="6" xfId="0" applyNumberFormat="1" applyFont="1" applyFill="1" applyBorder="1" applyAlignment="1">
      <alignment horizontal="center"/>
    </xf>
    <xf numFmtId="0" fontId="6" fillId="3" borderId="5" xfId="0" applyFont="1" applyFill="1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3" fontId="0" fillId="0" borderId="13" xfId="1" applyNumberFormat="1" applyFont="1" applyFill="1" applyBorder="1" applyAlignment="1">
      <alignment horizontal="center"/>
    </xf>
    <xf numFmtId="183" fontId="0" fillId="0" borderId="11" xfId="1" applyNumberFormat="1" applyFont="1" applyFill="1" applyBorder="1" applyAlignment="1">
      <alignment horizontal="center"/>
    </xf>
    <xf numFmtId="183" fontId="0" fillId="0" borderId="10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4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7" fillId="2" borderId="5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2" fontId="10" fillId="0" borderId="0" xfId="1" applyNumberFormat="1" applyFont="1" applyFill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0" fontId="11" fillId="0" borderId="5" xfId="1" applyFont="1" applyBorder="1" applyAlignment="1"/>
    <xf numFmtId="184" fontId="8" fillId="0" borderId="0" xfId="1" applyNumberFormat="1" applyFont="1" applyFill="1" applyBorder="1" applyAlignment="1">
      <alignment horizontal="center"/>
    </xf>
    <xf numFmtId="185" fontId="12" fillId="0" borderId="0" xfId="1" applyNumberFormat="1" applyFont="1" applyFill="1" applyBorder="1" applyAlignment="1">
      <alignment horizontal="center"/>
    </xf>
    <xf numFmtId="184" fontId="7" fillId="0" borderId="5" xfId="1" applyNumberFormat="1" applyFont="1" applyFill="1" applyBorder="1" applyAlignment="1">
      <alignment horizontal="center"/>
    </xf>
    <xf numFmtId="181" fontId="8" fillId="0" borderId="5" xfId="1" applyNumberFormat="1" applyFont="1" applyFill="1" applyBorder="1" applyAlignment="1">
      <alignment horizontal="center"/>
    </xf>
    <xf numFmtId="185" fontId="1" fillId="0" borderId="0" xfId="1" applyNumberFormat="1" applyFont="1" applyFill="1" applyBorder="1" applyAlignment="1">
      <alignment horizontal="center"/>
    </xf>
    <xf numFmtId="181" fontId="7" fillId="0" borderId="5" xfId="1" applyNumberFormat="1" applyFont="1" applyFill="1" applyBorder="1" applyAlignment="1">
      <alignment horizontal="center"/>
    </xf>
    <xf numFmtId="181" fontId="1" fillId="0" borderId="0" xfId="1" applyNumberFormat="1" applyFont="1" applyFill="1" applyBorder="1" applyAlignment="1">
      <alignment horizontal="center"/>
    </xf>
    <xf numFmtId="181" fontId="1" fillId="0" borderId="5" xfId="1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1" applyFont="1" applyBorder="1" applyAlignment="1">
      <alignment horizontal="center"/>
    </xf>
    <xf numFmtId="181" fontId="8" fillId="0" borderId="10" xfId="1" applyNumberFormat="1" applyFont="1" applyFill="1" applyBorder="1" applyAlignment="1">
      <alignment horizontal="center"/>
    </xf>
    <xf numFmtId="181" fontId="1" fillId="0" borderId="13" xfId="1" applyNumberFormat="1" applyFont="1" applyFill="1" applyBorder="1" applyAlignment="1">
      <alignment horizontal="center"/>
    </xf>
    <xf numFmtId="181" fontId="7" fillId="0" borderId="10" xfId="1" applyNumberFormat="1" applyFont="1" applyFill="1" applyBorder="1" applyAlignment="1">
      <alignment horizontal="center"/>
    </xf>
    <xf numFmtId="0" fontId="9" fillId="0" borderId="0" xfId="1" applyFont="1" applyAlignment="1"/>
    <xf numFmtId="0" fontId="3" fillId="0" borderId="0" xfId="1" applyFont="1" applyBorder="1" applyAlignment="1"/>
    <xf numFmtId="0" fontId="6" fillId="0" borderId="1" xfId="1" applyFont="1" applyBorder="1" applyAlignment="1"/>
    <xf numFmtId="0" fontId="3" fillId="0" borderId="2" xfId="1" applyFont="1" applyBorder="1" applyAlignment="1"/>
    <xf numFmtId="0" fontId="13" fillId="3" borderId="5" xfId="1" applyFont="1" applyFill="1" applyBorder="1" applyAlignment="1"/>
    <xf numFmtId="0" fontId="0" fillId="3" borderId="5" xfId="1" applyFont="1" applyFill="1" applyBorder="1" applyAlignment="1">
      <alignment horizontal="center"/>
    </xf>
    <xf numFmtId="0" fontId="0" fillId="3" borderId="6" xfId="1" applyFont="1" applyFill="1" applyBorder="1" applyAlignment="1">
      <alignment horizontal="center"/>
    </xf>
    <xf numFmtId="2" fontId="8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0" fontId="14" fillId="3" borderId="5" xfId="1" applyFont="1" applyFill="1" applyBorder="1" applyAlignment="1"/>
    <xf numFmtId="2" fontId="8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8" fillId="3" borderId="5" xfId="1" applyNumberFormat="1" applyFont="1" applyFill="1" applyBorder="1" applyAlignment="1">
      <alignment horizontal="center"/>
    </xf>
    <xf numFmtId="0" fontId="0" fillId="3" borderId="6" xfId="1" applyFont="1" applyFill="1" applyBorder="1" applyAlignment="1"/>
    <xf numFmtId="0" fontId="13" fillId="0" borderId="5" xfId="1" applyFont="1" applyFill="1" applyBorder="1" applyAlignment="1"/>
    <xf numFmtId="0" fontId="0" fillId="0" borderId="0" xfId="1" applyFont="1" applyFill="1" applyBorder="1" applyAlignment="1"/>
    <xf numFmtId="0" fontId="8" fillId="0" borderId="5" xfId="1" applyFont="1" applyFill="1" applyBorder="1" applyAlignment="1"/>
    <xf numFmtId="2" fontId="0" fillId="6" borderId="6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0" fontId="6" fillId="6" borderId="10" xfId="1" applyFont="1" applyFill="1" applyBorder="1" applyAlignment="1"/>
    <xf numFmtId="0" fontId="6" fillId="6" borderId="13" xfId="1" applyFont="1" applyFill="1" applyBorder="1" applyAlignment="1"/>
    <xf numFmtId="0" fontId="6" fillId="0" borderId="12" xfId="1" applyFont="1" applyFill="1" applyBorder="1" applyAlignment="1"/>
    <xf numFmtId="0" fontId="6" fillId="0" borderId="13" xfId="1" applyFont="1" applyFill="1" applyBorder="1" applyAlignment="1"/>
    <xf numFmtId="0" fontId="6" fillId="0" borderId="11" xfId="1" applyFont="1" applyFill="1" applyBorder="1" applyAlignment="1"/>
    <xf numFmtId="0" fontId="6" fillId="0" borderId="10" xfId="1" applyFont="1" applyFill="1" applyBorder="1" applyAlignment="1"/>
    <xf numFmtId="178" fontId="6" fillId="0" borderId="10" xfId="1" applyNumberFormat="1" applyFont="1" applyFill="1" applyBorder="1" applyAlignment="1">
      <alignment horizontal="center"/>
    </xf>
    <xf numFmtId="178" fontId="6" fillId="0" borderId="11" xfId="1" applyNumberFormat="1" applyFont="1" applyFill="1" applyBorder="1" applyAlignment="1">
      <alignment horizontal="center"/>
    </xf>
    <xf numFmtId="178" fontId="6" fillId="0" borderId="0" xfId="1" applyNumberFormat="1" applyFont="1" applyFill="1" applyBorder="1" applyAlignment="1">
      <alignment horizontal="center"/>
    </xf>
    <xf numFmtId="0" fontId="0" fillId="0" borderId="15" xfId="1" applyFont="1" applyFill="1" applyBorder="1" applyAlignment="1">
      <alignment horizontal="center"/>
    </xf>
    <xf numFmtId="178" fontId="0" fillId="0" borderId="6" xfId="0" applyNumberFormat="1" applyBorder="1" applyAlignment="1">
      <alignment horizontal="left"/>
    </xf>
    <xf numFmtId="178" fontId="0" fillId="0" borderId="6" xfId="0" applyNumberFormat="1" applyFont="1" applyBorder="1" applyAlignment="1">
      <alignment horizontal="left"/>
    </xf>
    <xf numFmtId="0" fontId="6" fillId="0" borderId="15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0" fillId="0" borderId="15" xfId="1" applyFont="1" applyBorder="1" applyAlignment="1"/>
    <xf numFmtId="0" fontId="1" fillId="0" borderId="7" xfId="1" applyFont="1" applyFill="1" applyBorder="1" applyAlignment="1"/>
    <xf numFmtId="2" fontId="1" fillId="0" borderId="7" xfId="1" applyNumberFormat="1" applyFont="1" applyFill="1" applyBorder="1" applyAlignment="1">
      <alignment horizontal="left"/>
    </xf>
    <xf numFmtId="185" fontId="12" fillId="0" borderId="6" xfId="1" applyNumberFormat="1" applyFont="1" applyFill="1" applyBorder="1" applyAlignment="1">
      <alignment horizontal="center"/>
    </xf>
    <xf numFmtId="185" fontId="1" fillId="0" borderId="6" xfId="1" applyNumberFormat="1" applyFont="1" applyFill="1" applyBorder="1" applyAlignment="1">
      <alignment horizontal="center"/>
    </xf>
    <xf numFmtId="181" fontId="1" fillId="0" borderId="6" xfId="1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0" fontId="1" fillId="0" borderId="12" xfId="1" applyFont="1" applyFill="1" applyBorder="1" applyAlignment="1">
      <alignment horizontal="left"/>
    </xf>
    <xf numFmtId="0" fontId="5" fillId="0" borderId="14" xfId="1" applyFont="1" applyBorder="1" applyAlignment="1"/>
    <xf numFmtId="0" fontId="6" fillId="0" borderId="1" xfId="1" applyFont="1" applyFill="1" applyBorder="1" applyAlignment="1"/>
    <xf numFmtId="0" fontId="6" fillId="0" borderId="15" xfId="1" applyFont="1" applyFill="1" applyBorder="1" applyAlignment="1"/>
    <xf numFmtId="0" fontId="6" fillId="0" borderId="7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2" fontId="0" fillId="7" borderId="7" xfId="0" applyNumberFormat="1" applyFont="1" applyFill="1" applyBorder="1" applyAlignment="1">
      <alignment horizontal="left"/>
    </xf>
    <xf numFmtId="2" fontId="6" fillId="3" borderId="0" xfId="1" applyNumberFormat="1" applyFont="1" applyFill="1" applyBorder="1" applyAlignment="1">
      <alignment horizontal="center"/>
    </xf>
    <xf numFmtId="178" fontId="0" fillId="0" borderId="7" xfId="0" applyNumberFormat="1" applyFont="1" applyFill="1" applyBorder="1" applyAlignment="1">
      <alignment horizontal="left"/>
    </xf>
    <xf numFmtId="2" fontId="0" fillId="3" borderId="5" xfId="1" applyNumberFormat="1" applyFont="1" applyFill="1" applyBorder="1" applyAlignment="1"/>
    <xf numFmtId="2" fontId="0" fillId="3" borderId="0" xfId="1" applyNumberFormat="1" applyFont="1" applyFill="1" applyBorder="1" applyAlignment="1"/>
    <xf numFmtId="2" fontId="0" fillId="7" borderId="6" xfId="0" applyNumberFormat="1" applyFont="1" applyFill="1" applyBorder="1" applyAlignment="1">
      <alignment horizontal="left"/>
    </xf>
    <xf numFmtId="178" fontId="0" fillId="7" borderId="7" xfId="0" applyNumberFormat="1" applyFont="1" applyFill="1" applyBorder="1" applyAlignment="1">
      <alignment horizontal="left"/>
    </xf>
    <xf numFmtId="178" fontId="0" fillId="7" borderId="6" xfId="0" applyNumberFormat="1" applyFont="1" applyFill="1" applyBorder="1" applyAlignment="1">
      <alignment horizontal="left"/>
    </xf>
    <xf numFmtId="0" fontId="0" fillId="0" borderId="6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0" fontId="6" fillId="0" borderId="10" xfId="1" applyFont="1" applyBorder="1" applyAlignment="1"/>
    <xf numFmtId="0" fontId="6" fillId="0" borderId="13" xfId="1" applyFont="1" applyBorder="1" applyAlignment="1"/>
    <xf numFmtId="0" fontId="0" fillId="0" borderId="12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25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13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30" sqref="F30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76" customWidth="1"/>
    <col min="6" max="6" width="17.85546875" style="2" customWidth="1"/>
    <col min="7" max="7" width="9.7109375" customWidth="1"/>
    <col min="8" max="8" width="32.7109375" style="277" customWidth="1"/>
  </cols>
  <sheetData>
    <row r="1" spans="1:8" x14ac:dyDescent="0.2">
      <c r="A1" s="278" t="s">
        <v>0</v>
      </c>
    </row>
    <row r="3" spans="1:8" ht="25.5" x14ac:dyDescent="0.2">
      <c r="A3" s="278" t="s">
        <v>1</v>
      </c>
      <c r="B3" s="279" t="s">
        <v>2</v>
      </c>
    </row>
    <row r="4" spans="1:8" x14ac:dyDescent="0.2">
      <c r="A4" s="278"/>
      <c r="B4" t="s">
        <v>3</v>
      </c>
      <c r="F4"/>
      <c r="H4"/>
    </row>
    <row r="5" spans="1:8" x14ac:dyDescent="0.2">
      <c r="A5" s="278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78" t="s">
        <v>4</v>
      </c>
      <c r="D11" s="280">
        <v>38.133000000000003</v>
      </c>
      <c r="E11" s="280" t="s">
        <v>5</v>
      </c>
      <c r="F11" s="278" t="s">
        <v>6</v>
      </c>
      <c r="H11"/>
    </row>
    <row r="12" spans="1:8" x14ac:dyDescent="0.2">
      <c r="A12" s="278" t="s">
        <v>7</v>
      </c>
      <c r="B12" t="s">
        <v>8</v>
      </c>
      <c r="C12" t="s">
        <v>9</v>
      </c>
      <c r="D12" s="281" t="s">
        <v>10</v>
      </c>
      <c r="E12" s="302" t="s">
        <v>147</v>
      </c>
      <c r="F12" t="s">
        <v>11</v>
      </c>
      <c r="H12"/>
    </row>
    <row r="13" spans="1:8" x14ac:dyDescent="0.2">
      <c r="D13" s="281"/>
      <c r="E13" s="281"/>
      <c r="F13"/>
      <c r="H13"/>
    </row>
    <row r="14" spans="1:8" x14ac:dyDescent="0.2">
      <c r="D14" s="281"/>
      <c r="E14" s="281"/>
      <c r="F14"/>
      <c r="H14"/>
    </row>
    <row r="15" spans="1:8" x14ac:dyDescent="0.2">
      <c r="D15" s="281"/>
      <c r="E15" s="281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3"/>
  <sheetViews>
    <sheetView tabSelected="1" workbookViewId="0">
      <selection activeCell="N10" sqref="N10"/>
    </sheetView>
  </sheetViews>
  <sheetFormatPr defaultColWidth="10.7109375" defaultRowHeight="12.75" x14ac:dyDescent="0.2"/>
  <cols>
    <col min="1" max="1" width="71.85546875" style="5" customWidth="1"/>
    <col min="2" max="2" width="13.42578125" style="5" customWidth="1"/>
    <col min="3" max="5" width="9.5703125" style="5" customWidth="1"/>
    <col min="6" max="13" width="8.5703125" style="5" customWidth="1"/>
    <col min="14" max="14" width="68.7109375" style="5" customWidth="1"/>
    <col min="15" max="16384" width="10.7109375" style="5"/>
  </cols>
  <sheetData>
    <row r="1" spans="1:14" x14ac:dyDescent="0.2">
      <c r="J1" s="1"/>
      <c r="K1" s="1"/>
      <c r="L1" s="1"/>
      <c r="M1" s="1"/>
      <c r="N1" s="1"/>
    </row>
    <row r="2" spans="1:14" x14ac:dyDescent="0.2">
      <c r="A2" s="6" t="s">
        <v>12</v>
      </c>
      <c r="B2" s="7"/>
      <c r="C2" s="284" t="s">
        <v>13</v>
      </c>
      <c r="D2" s="285"/>
      <c r="E2" s="285"/>
      <c r="F2" s="285"/>
      <c r="G2" s="285"/>
      <c r="H2" s="285"/>
      <c r="I2" s="285"/>
      <c r="J2" s="115"/>
      <c r="K2" s="115"/>
      <c r="L2" s="115"/>
      <c r="M2" s="115"/>
      <c r="N2" s="116" t="s">
        <v>14</v>
      </c>
    </row>
    <row r="3" spans="1:14" x14ac:dyDescent="0.2">
      <c r="A3" s="8"/>
      <c r="B3" s="9"/>
      <c r="C3" s="10"/>
      <c r="D3" s="286" t="s">
        <v>15</v>
      </c>
      <c r="E3" s="287"/>
      <c r="F3" s="288" t="s">
        <v>16</v>
      </c>
      <c r="G3" s="289"/>
      <c r="H3" s="288" t="s">
        <v>17</v>
      </c>
      <c r="I3" s="289"/>
      <c r="J3" s="117"/>
      <c r="K3" s="118"/>
      <c r="L3" s="118"/>
      <c r="M3" s="119"/>
      <c r="N3" s="120"/>
    </row>
    <row r="4" spans="1:14" x14ac:dyDescent="0.2">
      <c r="A4" s="8"/>
      <c r="B4" s="13" t="s">
        <v>18</v>
      </c>
      <c r="C4" s="14"/>
      <c r="D4" s="12" t="s">
        <v>19</v>
      </c>
      <c r="E4" s="12" t="s">
        <v>20</v>
      </c>
      <c r="F4" s="11" t="s">
        <v>19</v>
      </c>
      <c r="G4" s="12" t="s">
        <v>20</v>
      </c>
      <c r="H4" s="11" t="s">
        <v>19</v>
      </c>
      <c r="I4" s="12" t="s">
        <v>20</v>
      </c>
      <c r="J4" s="121"/>
      <c r="K4" s="122"/>
      <c r="L4" s="122"/>
      <c r="M4" s="123"/>
      <c r="N4" s="120"/>
    </row>
    <row r="5" spans="1:14" x14ac:dyDescent="0.2">
      <c r="A5" s="15" t="s">
        <v>21</v>
      </c>
      <c r="B5" s="16" t="s">
        <v>22</v>
      </c>
      <c r="C5" s="17">
        <v>120</v>
      </c>
      <c r="D5" s="18"/>
      <c r="E5" s="10"/>
      <c r="F5" s="19"/>
      <c r="G5" s="20"/>
      <c r="H5" s="21"/>
      <c r="I5" s="20"/>
      <c r="J5" s="124"/>
      <c r="K5" s="125"/>
      <c r="L5" s="125"/>
      <c r="M5" s="126"/>
      <c r="N5" s="127" t="s">
        <v>23</v>
      </c>
    </row>
    <row r="6" spans="1:14" x14ac:dyDescent="0.2">
      <c r="A6" s="15" t="s">
        <v>24</v>
      </c>
      <c r="B6" s="16"/>
      <c r="C6" s="17">
        <v>240</v>
      </c>
      <c r="D6" s="18"/>
      <c r="E6" s="10"/>
      <c r="F6" s="19"/>
      <c r="G6" s="20"/>
      <c r="H6" s="21"/>
      <c r="I6" s="20"/>
      <c r="J6" s="124"/>
      <c r="K6" s="125"/>
      <c r="L6" s="125"/>
      <c r="M6" s="126"/>
      <c r="N6" s="127" t="s">
        <v>25</v>
      </c>
    </row>
    <row r="7" spans="1:14" x14ac:dyDescent="0.2">
      <c r="A7" s="15" t="s">
        <v>26</v>
      </c>
      <c r="B7" s="16" t="s">
        <v>27</v>
      </c>
      <c r="C7" s="17">
        <v>120</v>
      </c>
      <c r="D7" s="18"/>
      <c r="E7" s="10"/>
      <c r="F7" s="20"/>
      <c r="G7" s="20"/>
      <c r="H7" s="21"/>
      <c r="I7" s="20"/>
      <c r="J7" s="124"/>
      <c r="K7" s="125"/>
      <c r="L7" s="125"/>
      <c r="M7" s="126"/>
      <c r="N7" s="127" t="s">
        <v>23</v>
      </c>
    </row>
    <row r="8" spans="1:14" x14ac:dyDescent="0.2">
      <c r="A8" s="15" t="s">
        <v>28</v>
      </c>
      <c r="B8" s="16" t="s">
        <v>29</v>
      </c>
      <c r="C8" s="22">
        <v>100</v>
      </c>
      <c r="D8" s="18"/>
      <c r="E8" s="10"/>
      <c r="F8" s="20"/>
      <c r="G8" s="20"/>
      <c r="H8" s="23"/>
      <c r="I8" s="28"/>
      <c r="J8" s="124"/>
      <c r="K8" s="125"/>
      <c r="L8" s="125"/>
      <c r="M8" s="126"/>
      <c r="N8" s="127" t="s">
        <v>23</v>
      </c>
    </row>
    <row r="9" spans="1:14" x14ac:dyDescent="0.2">
      <c r="A9" s="24" t="s">
        <v>30</v>
      </c>
      <c r="B9" s="16"/>
      <c r="C9" s="17">
        <v>66</v>
      </c>
      <c r="D9" s="18"/>
      <c r="E9" s="10"/>
      <c r="F9" s="20"/>
      <c r="G9" s="20"/>
      <c r="H9" s="23"/>
      <c r="I9" s="28"/>
      <c r="J9" s="124"/>
      <c r="K9" s="125"/>
      <c r="L9" s="125"/>
      <c r="M9" s="126"/>
      <c r="N9" s="127" t="s">
        <v>31</v>
      </c>
    </row>
    <row r="10" spans="1:14" x14ac:dyDescent="0.2">
      <c r="A10" s="24" t="s">
        <v>32</v>
      </c>
      <c r="B10" s="16" t="s">
        <v>33</v>
      </c>
      <c r="C10" s="25"/>
      <c r="D10" s="26">
        <v>-98</v>
      </c>
      <c r="E10" s="26">
        <v>-98</v>
      </c>
      <c r="F10" s="21"/>
      <c r="G10" s="27"/>
      <c r="H10" s="28"/>
      <c r="I10" s="28"/>
      <c r="J10" s="124"/>
      <c r="K10" s="125"/>
      <c r="L10" s="125"/>
      <c r="M10" s="126"/>
      <c r="N10" s="127" t="s">
        <v>31</v>
      </c>
    </row>
    <row r="11" spans="1:14" s="1" customFormat="1" x14ac:dyDescent="0.2">
      <c r="A11" s="15" t="s">
        <v>34</v>
      </c>
      <c r="B11" s="29" t="s">
        <v>35</v>
      </c>
      <c r="C11" s="25"/>
      <c r="D11" s="18"/>
      <c r="E11" s="10"/>
      <c r="F11" s="30">
        <v>-99</v>
      </c>
      <c r="G11" s="31">
        <v>2.23</v>
      </c>
      <c r="H11" s="30">
        <v>-99</v>
      </c>
      <c r="I11" s="128">
        <v>-1.73</v>
      </c>
      <c r="J11" s="129"/>
      <c r="K11" s="43"/>
      <c r="L11" s="43"/>
      <c r="M11" s="47"/>
      <c r="N11" s="127" t="s">
        <v>31</v>
      </c>
    </row>
    <row r="12" spans="1:14" s="1" customFormat="1" x14ac:dyDescent="0.2">
      <c r="A12" s="24" t="s">
        <v>36</v>
      </c>
      <c r="B12" s="29"/>
      <c r="C12" s="25"/>
      <c r="D12" s="18"/>
      <c r="E12" s="18"/>
      <c r="F12" s="290">
        <v>0</v>
      </c>
      <c r="G12" s="291"/>
      <c r="H12" s="291"/>
      <c r="I12" s="291"/>
      <c r="J12" s="43"/>
      <c r="K12" s="43"/>
      <c r="L12" s="43"/>
      <c r="M12" s="47"/>
      <c r="N12" s="127" t="s">
        <v>31</v>
      </c>
    </row>
    <row r="13" spans="1:14" s="1" customFormat="1" ht="14.25" customHeight="1" x14ac:dyDescent="0.2">
      <c r="A13" s="24" t="s">
        <v>37</v>
      </c>
      <c r="B13" s="29"/>
      <c r="C13" s="25"/>
      <c r="D13" s="18"/>
      <c r="E13" s="10"/>
      <c r="F13" s="292">
        <v>1</v>
      </c>
      <c r="G13" s="293"/>
      <c r="H13" s="293"/>
      <c r="I13" s="293"/>
      <c r="J13" s="129"/>
      <c r="K13" s="43"/>
      <c r="L13" s="43"/>
      <c r="M13" s="47"/>
      <c r="N13" s="127" t="s">
        <v>31</v>
      </c>
    </row>
    <row r="14" spans="1:14" s="1" customFormat="1" x14ac:dyDescent="0.2">
      <c r="A14" s="24" t="s">
        <v>38</v>
      </c>
      <c r="B14" s="29" t="s">
        <v>35</v>
      </c>
      <c r="C14" s="22">
        <v>-1</v>
      </c>
      <c r="D14" s="18"/>
      <c r="E14" s="10"/>
      <c r="F14" s="19"/>
      <c r="G14" s="29"/>
      <c r="H14" s="32"/>
      <c r="I14" s="130"/>
      <c r="J14" s="129"/>
      <c r="K14" s="43"/>
      <c r="L14" s="43"/>
      <c r="M14" s="47"/>
      <c r="N14" s="127" t="s">
        <v>39</v>
      </c>
    </row>
    <row r="15" spans="1:14" s="1" customFormat="1" x14ac:dyDescent="0.2">
      <c r="A15" s="24" t="s">
        <v>40</v>
      </c>
      <c r="B15" s="29"/>
      <c r="C15" s="17">
        <v>66</v>
      </c>
      <c r="D15" s="18"/>
      <c r="E15" s="10"/>
      <c r="F15" s="19"/>
      <c r="G15" s="29"/>
      <c r="H15" s="32"/>
      <c r="I15" s="130"/>
      <c r="J15" s="129"/>
      <c r="K15" s="43"/>
      <c r="L15" s="43"/>
      <c r="M15" s="47"/>
      <c r="N15" s="127" t="s">
        <v>41</v>
      </c>
    </row>
    <row r="16" spans="1:14" s="1" customFormat="1" x14ac:dyDescent="0.2">
      <c r="A16" s="24" t="s">
        <v>42</v>
      </c>
      <c r="B16" s="29" t="s">
        <v>22</v>
      </c>
      <c r="C16" s="17">
        <v>120</v>
      </c>
      <c r="D16" s="18"/>
      <c r="E16" s="10"/>
      <c r="F16" s="19"/>
      <c r="G16" s="29"/>
      <c r="H16" s="32"/>
      <c r="I16" s="130"/>
      <c r="J16" s="129"/>
      <c r="K16" s="43"/>
      <c r="L16" s="43"/>
      <c r="M16" s="47"/>
      <c r="N16" s="127" t="s">
        <v>43</v>
      </c>
    </row>
    <row r="17" spans="1:39" s="1" customFormat="1" x14ac:dyDescent="0.2">
      <c r="A17" s="24" t="s">
        <v>44</v>
      </c>
      <c r="B17" s="29" t="s">
        <v>45</v>
      </c>
      <c r="C17" s="22">
        <v>-81.7</v>
      </c>
      <c r="D17" s="18"/>
      <c r="E17" s="10"/>
      <c r="F17" s="19"/>
      <c r="G17" s="29"/>
      <c r="H17" s="32"/>
      <c r="I17" s="130"/>
      <c r="J17" s="129"/>
      <c r="K17" s="43"/>
      <c r="L17" s="43"/>
      <c r="M17" s="47"/>
      <c r="N17" s="131" t="s">
        <v>46</v>
      </c>
    </row>
    <row r="18" spans="1:39" s="1" customFormat="1" x14ac:dyDescent="0.2">
      <c r="A18" s="33" t="s">
        <v>47</v>
      </c>
      <c r="B18" s="34" t="s">
        <v>45</v>
      </c>
      <c r="C18" s="35">
        <v>-68.900000000000006</v>
      </c>
      <c r="D18" s="18"/>
      <c r="E18" s="10"/>
      <c r="F18" s="19"/>
      <c r="G18" s="29"/>
      <c r="H18" s="32"/>
      <c r="I18" s="130"/>
      <c r="J18" s="129"/>
      <c r="K18" s="43"/>
      <c r="L18" s="43"/>
      <c r="M18" s="47"/>
      <c r="N18" s="132" t="s">
        <v>48</v>
      </c>
    </row>
    <row r="19" spans="1:39" s="1" customFormat="1" x14ac:dyDescent="0.2">
      <c r="A19" s="24" t="s">
        <v>49</v>
      </c>
      <c r="B19" s="29" t="s">
        <v>35</v>
      </c>
      <c r="C19" s="22">
        <v>7</v>
      </c>
      <c r="D19" s="18"/>
      <c r="E19" s="10"/>
      <c r="F19" s="19"/>
      <c r="G19" s="29"/>
      <c r="H19" s="32"/>
      <c r="I19" s="130"/>
      <c r="J19" s="129"/>
      <c r="K19" s="43"/>
      <c r="L19" s="43"/>
      <c r="M19" s="47"/>
      <c r="N19" s="131" t="s">
        <v>50</v>
      </c>
    </row>
    <row r="20" spans="1:39" s="1" customFormat="1" x14ac:dyDescent="0.2">
      <c r="A20" s="33" t="s">
        <v>51</v>
      </c>
      <c r="B20" s="34" t="s">
        <v>35</v>
      </c>
      <c r="C20" s="35">
        <v>7</v>
      </c>
      <c r="D20" s="18"/>
      <c r="E20" s="10"/>
      <c r="F20" s="19"/>
      <c r="G20" s="29"/>
      <c r="H20" s="32"/>
      <c r="I20" s="130"/>
      <c r="J20" s="129"/>
      <c r="K20" s="43"/>
      <c r="L20" s="43"/>
      <c r="M20" s="47"/>
      <c r="N20" s="132" t="s">
        <v>52</v>
      </c>
    </row>
    <row r="21" spans="1:39" s="1" customFormat="1" ht="15.75" x14ac:dyDescent="0.3">
      <c r="A21" s="24" t="s">
        <v>53</v>
      </c>
      <c r="B21" s="29" t="s">
        <v>35</v>
      </c>
      <c r="C21" s="22">
        <v>1</v>
      </c>
      <c r="D21" s="18"/>
      <c r="E21" s="10"/>
      <c r="F21" s="19"/>
      <c r="G21" s="29"/>
      <c r="H21" s="32"/>
      <c r="I21" s="130"/>
      <c r="J21" s="129"/>
      <c r="K21" s="43"/>
      <c r="L21" s="43"/>
      <c r="M21" s="47"/>
      <c r="N21" s="131" t="s">
        <v>54</v>
      </c>
    </row>
    <row r="22" spans="1:39" s="1" customFormat="1" ht="15.75" x14ac:dyDescent="0.3">
      <c r="A22" s="33" t="s">
        <v>55</v>
      </c>
      <c r="B22" s="34" t="s">
        <v>35</v>
      </c>
      <c r="C22" s="35">
        <v>1</v>
      </c>
      <c r="D22" s="18"/>
      <c r="E22" s="10"/>
      <c r="F22" s="19"/>
      <c r="G22" s="29"/>
      <c r="H22" s="32"/>
      <c r="I22" s="130"/>
      <c r="J22" s="129"/>
      <c r="K22" s="43"/>
      <c r="L22" s="43"/>
      <c r="M22" s="47"/>
      <c r="N22" s="132" t="s">
        <v>56</v>
      </c>
    </row>
    <row r="23" spans="1:39" s="1" customFormat="1" x14ac:dyDescent="0.2">
      <c r="A23" s="15" t="s">
        <v>57</v>
      </c>
      <c r="B23" s="29" t="s">
        <v>35</v>
      </c>
      <c r="C23" s="22">
        <v>-10</v>
      </c>
      <c r="D23" s="18"/>
      <c r="E23" s="10"/>
      <c r="F23" s="19"/>
      <c r="G23" s="29"/>
      <c r="H23" s="32"/>
      <c r="I23" s="130"/>
      <c r="J23" s="129"/>
      <c r="K23" s="43"/>
      <c r="L23" s="43"/>
      <c r="M23" s="47"/>
      <c r="N23" s="127" t="s">
        <v>58</v>
      </c>
    </row>
    <row r="24" spans="1:39" s="1" customFormat="1" x14ac:dyDescent="0.2">
      <c r="A24" s="15" t="s">
        <v>59</v>
      </c>
      <c r="B24" s="29" t="s">
        <v>35</v>
      </c>
      <c r="C24" s="22">
        <v>20</v>
      </c>
      <c r="D24" s="18"/>
      <c r="E24" s="10"/>
      <c r="F24" s="19"/>
      <c r="G24" s="29"/>
      <c r="H24" s="32"/>
      <c r="I24" s="130"/>
      <c r="J24" s="129"/>
      <c r="K24" s="43"/>
      <c r="L24" s="43"/>
      <c r="M24" s="47"/>
      <c r="N24" s="127" t="s">
        <v>58</v>
      </c>
    </row>
    <row r="25" spans="1:39" x14ac:dyDescent="0.2">
      <c r="A25" s="36" t="s">
        <v>60</v>
      </c>
      <c r="B25" s="37"/>
      <c r="C25" s="38"/>
      <c r="D25" s="39"/>
      <c r="E25" s="40"/>
      <c r="F25" s="41"/>
      <c r="G25" s="42"/>
      <c r="H25" s="41"/>
      <c r="I25" s="41"/>
      <c r="J25" s="133"/>
      <c r="K25" s="134"/>
      <c r="L25" s="134"/>
      <c r="M25" s="135"/>
      <c r="N25" s="13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x14ac:dyDescent="0.2">
      <c r="B26" s="43"/>
      <c r="C26" s="43"/>
      <c r="D26" s="43"/>
      <c r="E26" s="43"/>
      <c r="F26" s="19"/>
      <c r="G26" s="19"/>
      <c r="H26" s="19"/>
      <c r="I26" s="19"/>
      <c r="J26" s="1"/>
      <c r="K26" s="1"/>
      <c r="L26" s="1"/>
      <c r="M26" s="1"/>
      <c r="N26" s="13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x14ac:dyDescent="0.2">
      <c r="A27" s="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x14ac:dyDescent="0.2">
      <c r="A28" s="6" t="s">
        <v>61</v>
      </c>
      <c r="B28" s="44"/>
      <c r="C28" s="284" t="s">
        <v>13</v>
      </c>
      <c r="D28" s="285"/>
      <c r="E28" s="285"/>
      <c r="F28" s="285"/>
      <c r="G28" s="285"/>
      <c r="H28" s="285"/>
      <c r="I28" s="285"/>
      <c r="J28" s="138"/>
      <c r="K28" s="138"/>
      <c r="L28" s="138"/>
      <c r="M28" s="138"/>
      <c r="N28" s="13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x14ac:dyDescent="0.2">
      <c r="A29" s="8"/>
      <c r="B29" s="29"/>
      <c r="C29" s="45"/>
      <c r="D29" s="294" t="s">
        <v>15</v>
      </c>
      <c r="E29" s="295"/>
      <c r="F29" s="288" t="s">
        <v>16</v>
      </c>
      <c r="G29" s="289"/>
      <c r="H29" s="296" t="s">
        <v>17</v>
      </c>
      <c r="I29" s="297"/>
      <c r="J29" s="140"/>
      <c r="K29" s="140"/>
      <c r="L29" s="140"/>
      <c r="M29" s="141"/>
      <c r="N29" s="116" t="s">
        <v>14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x14ac:dyDescent="0.2">
      <c r="A30" s="8"/>
      <c r="B30" s="29"/>
      <c r="C30" s="29"/>
      <c r="D30" s="11" t="s">
        <v>19</v>
      </c>
      <c r="E30" s="12" t="s">
        <v>20</v>
      </c>
      <c r="F30" s="11" t="s">
        <v>19</v>
      </c>
      <c r="G30" s="12" t="s">
        <v>20</v>
      </c>
      <c r="H30" s="11" t="s">
        <v>19</v>
      </c>
      <c r="I30" s="13" t="s">
        <v>20</v>
      </c>
      <c r="J30" s="43"/>
      <c r="K30" s="43"/>
      <c r="L30" s="43"/>
      <c r="M30" s="47"/>
      <c r="N30" s="14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x14ac:dyDescent="0.2">
      <c r="A31" s="46" t="s">
        <v>62</v>
      </c>
      <c r="B31" s="47" t="s">
        <v>63</v>
      </c>
      <c r="C31" s="47"/>
      <c r="D31" s="48">
        <f>10^9*10^(D10/10)*($C5/15)</f>
        <v>1.2679145539688901</v>
      </c>
      <c r="E31" s="49">
        <f>10^9*10^(E10/10)*($C5/15)</f>
        <v>1.2679145539688901</v>
      </c>
      <c r="F31" s="50">
        <f>10^9*10^((D10+F11)/10)*($C5/15)</f>
        <v>1.5962098519751099E-10</v>
      </c>
      <c r="G31" s="49">
        <f>10^9*10^((E10+G11)/10)*($C5/15)</f>
        <v>2.1188001108853598</v>
      </c>
      <c r="H31" s="50">
        <f>10^9*10^((D10+H11)/10)*($C5/15)</f>
        <v>1.5962098519751099E-10</v>
      </c>
      <c r="I31" s="53">
        <f>10^9*10^((E10+I11)/10)*($C5/15)</f>
        <v>0.85131441457945101</v>
      </c>
      <c r="J31" s="143"/>
      <c r="K31" s="143"/>
      <c r="L31" s="143"/>
      <c r="M31" s="144"/>
      <c r="N31" s="145" t="s">
        <v>64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2">
      <c r="A32" s="51" t="s">
        <v>65</v>
      </c>
      <c r="B32" s="29" t="s">
        <v>35</v>
      </c>
      <c r="C32" s="43"/>
      <c r="D32" s="52"/>
      <c r="E32" s="53"/>
      <c r="F32" s="54">
        <f>10*LOG10(F31/(D31+H31))</f>
        <v>-99.000000000546706</v>
      </c>
      <c r="G32" s="55">
        <f>10*LOG10(G31/(E31+I31))</f>
        <v>-8.7894874574395503E-4</v>
      </c>
      <c r="H32" s="54">
        <f>10*LOG10(H31/(F31+D31))</f>
        <v>-99.000000000546706</v>
      </c>
      <c r="I32" s="146">
        <f>10*LOG10(I31/(G31+E31))</f>
        <v>-5.9968862131512202</v>
      </c>
      <c r="J32" s="1"/>
      <c r="K32" s="1"/>
      <c r="L32" s="1"/>
      <c r="M32" s="9"/>
      <c r="N32" s="14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46" t="s">
        <v>66</v>
      </c>
      <c r="B33" s="47" t="s">
        <v>63</v>
      </c>
      <c r="C33" s="47"/>
      <c r="D33" s="56">
        <f>10^9*($C5/$C16)*10^((IF($F12=0,$C17+IF($F13=0,0,$C19)+$C21,$C18+IF($F13=0,0,$C20)+$C22)-$C14)/10)/($C15*12)</f>
        <v>6.7807044996244001E-2</v>
      </c>
      <c r="E33" s="57">
        <f>10^9*($C5/$C16)*10^((IF($F12=0,$C17+IF($F13=0,0,$C19)+$C21,$C18+IF($F13=0,0,$C20)+$C22)-$C14)/10)/($C15*12)</f>
        <v>6.7807044996244001E-2</v>
      </c>
      <c r="F33" s="48"/>
      <c r="G33" s="49"/>
      <c r="H33" s="50"/>
      <c r="I33" s="53"/>
      <c r="J33" s="143"/>
      <c r="K33" s="143"/>
      <c r="L33" s="143"/>
      <c r="M33" s="144"/>
      <c r="N33" s="145" t="s">
        <v>67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x14ac:dyDescent="0.2">
      <c r="A34" s="58" t="s">
        <v>68</v>
      </c>
      <c r="B34" s="29" t="s">
        <v>35</v>
      </c>
      <c r="C34" s="29"/>
      <c r="D34" s="59"/>
      <c r="E34" s="19"/>
      <c r="F34" s="60">
        <f>10*LOG10(F31/(D31+D33+H31))</f>
        <v>-99.226259617439396</v>
      </c>
      <c r="G34" s="61">
        <f>10*LOG10(G31/(E31+I31+E33))</f>
        <v>-0.13765947556855501</v>
      </c>
      <c r="H34" s="60">
        <f>10*LOG10(H31/(F31+D33+D31))</f>
        <v>-99.226259617439396</v>
      </c>
      <c r="I34" s="148">
        <f>10*LOG10(I31/(G31+E31+E33))</f>
        <v>-6.0829793934875296</v>
      </c>
      <c r="J34" s="66"/>
      <c r="K34" s="66"/>
      <c r="L34" s="66"/>
      <c r="M34" s="67"/>
      <c r="N34" s="149" t="s">
        <v>69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x14ac:dyDescent="0.2">
      <c r="A35" s="51" t="s">
        <v>70</v>
      </c>
      <c r="B35" s="29" t="s">
        <v>71</v>
      </c>
      <c r="C35" s="29"/>
      <c r="D35" s="59"/>
      <c r="E35" s="19"/>
      <c r="F35" s="54">
        <f>10*LOG10(F31)-90</f>
        <v>-187.96910013008099</v>
      </c>
      <c r="G35" s="62">
        <f t="shared" ref="G35:H35" si="0">10*LOG10(G31)-90</f>
        <v>-86.739100130080601</v>
      </c>
      <c r="H35" s="54">
        <f t="shared" si="0"/>
        <v>-187.96910013008099</v>
      </c>
      <c r="I35" s="150">
        <f t="shared" ref="I35" si="1">10*LOG10(I31)-90</f>
        <v>-90.699100130080595</v>
      </c>
      <c r="J35" s="151"/>
      <c r="K35" s="151"/>
      <c r="L35" s="151"/>
      <c r="M35" s="16"/>
      <c r="N35" s="152" t="s">
        <v>72</v>
      </c>
      <c r="O35" s="1"/>
      <c r="P35" s="153"/>
      <c r="Q35" s="153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x14ac:dyDescent="0.2">
      <c r="A36" s="63" t="s">
        <v>73</v>
      </c>
      <c r="B36" s="29" t="s">
        <v>74</v>
      </c>
      <c r="C36" s="29"/>
      <c r="D36" s="64">
        <f>10*LOG((D31+F31+H31)*10^-9)+10*LOG(MAX(C5,12*C9*C7/C5))</f>
        <v>-59.981848313092101</v>
      </c>
      <c r="E36" s="65">
        <f>10*LOG((E31+G31+I31)*10^-9)+10*LOG(MAX(C5,12*C9*C7/C5))</f>
        <v>-54.741108860937103</v>
      </c>
      <c r="F36" s="66"/>
      <c r="G36" s="67"/>
      <c r="H36" s="68"/>
      <c r="I36" s="67"/>
      <c r="J36" s="151"/>
      <c r="K36" s="151"/>
      <c r="L36" s="151"/>
      <c r="M36" s="16"/>
      <c r="N36" s="152" t="s">
        <v>75</v>
      </c>
      <c r="O36" s="1"/>
      <c r="P36" s="153"/>
      <c r="Q36" s="153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x14ac:dyDescent="0.2">
      <c r="A37" s="69" t="s">
        <v>76</v>
      </c>
      <c r="B37" s="70" t="s">
        <v>35</v>
      </c>
      <c r="C37" s="71">
        <f>(C17-C18)/2</f>
        <v>-6.4</v>
      </c>
      <c r="D37" s="72"/>
      <c r="E37" s="73"/>
      <c r="F37" s="74"/>
      <c r="G37" s="66"/>
      <c r="H37" s="74"/>
      <c r="I37" s="67"/>
      <c r="J37" s="151"/>
      <c r="K37" s="151"/>
      <c r="L37" s="151"/>
      <c r="M37" s="16"/>
      <c r="N37" s="154" t="s">
        <v>77</v>
      </c>
      <c r="O37" s="1"/>
      <c r="P37" s="153"/>
      <c r="Q37" s="153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x14ac:dyDescent="0.2">
      <c r="A38" s="75" t="s">
        <v>78</v>
      </c>
      <c r="B38" s="76" t="s">
        <v>35</v>
      </c>
      <c r="C38" s="77">
        <f>(C23+C24)/2</f>
        <v>5</v>
      </c>
      <c r="D38" s="78"/>
      <c r="E38" s="79"/>
      <c r="F38" s="80"/>
      <c r="G38" s="81"/>
      <c r="H38" s="80"/>
      <c r="I38" s="81"/>
      <c r="J38" s="155"/>
      <c r="K38" s="155"/>
      <c r="L38" s="155"/>
      <c r="M38" s="76"/>
      <c r="N38" s="156" t="s">
        <v>79</v>
      </c>
      <c r="O38" s="1"/>
      <c r="P38" s="153"/>
      <c r="Q38" s="153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40" spans="1:39" x14ac:dyDescent="0.2">
      <c r="A40" s="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9" x14ac:dyDescent="0.2">
      <c r="A41" s="6" t="s">
        <v>80</v>
      </c>
      <c r="B41" s="44"/>
      <c r="C41" s="284" t="s">
        <v>13</v>
      </c>
      <c r="D41" s="285"/>
      <c r="E41" s="285"/>
      <c r="F41" s="285"/>
      <c r="G41" s="285"/>
      <c r="H41" s="285"/>
      <c r="I41" s="285"/>
      <c r="J41" s="157"/>
      <c r="K41" s="158"/>
      <c r="L41" s="158"/>
      <c r="M41" s="158"/>
      <c r="N41" s="116" t="s">
        <v>14</v>
      </c>
    </row>
    <row r="42" spans="1:39" x14ac:dyDescent="0.2">
      <c r="A42" s="8"/>
      <c r="B42" s="29"/>
      <c r="C42" s="25"/>
      <c r="D42" s="294" t="s">
        <v>15</v>
      </c>
      <c r="E42" s="295"/>
      <c r="F42" s="288" t="s">
        <v>16</v>
      </c>
      <c r="G42" s="289"/>
      <c r="H42" s="296" t="s">
        <v>17</v>
      </c>
      <c r="I42" s="297"/>
      <c r="J42" s="1"/>
      <c r="K42" s="1"/>
      <c r="L42" s="1"/>
      <c r="M42" s="1"/>
      <c r="N42" s="142"/>
    </row>
    <row r="43" spans="1:39" x14ac:dyDescent="0.2">
      <c r="A43" s="8"/>
      <c r="B43" s="29"/>
      <c r="C43" s="25"/>
      <c r="D43" s="11" t="s">
        <v>19</v>
      </c>
      <c r="E43" s="12" t="s">
        <v>20</v>
      </c>
      <c r="F43" s="11" t="s">
        <v>19</v>
      </c>
      <c r="G43" s="12" t="s">
        <v>20</v>
      </c>
      <c r="H43" s="11" t="s">
        <v>19</v>
      </c>
      <c r="I43" s="13" t="s">
        <v>20</v>
      </c>
      <c r="J43" s="1"/>
      <c r="K43" s="1"/>
      <c r="L43" s="1"/>
      <c r="M43" s="1"/>
      <c r="N43" s="142"/>
    </row>
    <row r="44" spans="1:39" x14ac:dyDescent="0.2">
      <c r="A44" s="46" t="s">
        <v>81</v>
      </c>
      <c r="B44" s="282" t="s">
        <v>82</v>
      </c>
      <c r="C44" s="83"/>
      <c r="D44" s="84">
        <v>5.65</v>
      </c>
      <c r="E44" s="85">
        <f>D44</f>
        <v>5.65</v>
      </c>
      <c r="F44" s="86"/>
      <c r="G44" s="85"/>
      <c r="H44" s="87"/>
      <c r="I44" s="85"/>
      <c r="J44" s="1"/>
      <c r="K44" s="1"/>
      <c r="L44" s="1"/>
      <c r="M44" s="1"/>
      <c r="N44" s="147" t="s">
        <v>83</v>
      </c>
    </row>
    <row r="45" spans="1:39" x14ac:dyDescent="0.2">
      <c r="A45" s="46" t="s">
        <v>84</v>
      </c>
      <c r="B45" s="282" t="s">
        <v>82</v>
      </c>
      <c r="C45" s="83"/>
      <c r="D45" s="84">
        <v>5.65</v>
      </c>
      <c r="E45" s="85">
        <f>D45</f>
        <v>5.65</v>
      </c>
      <c r="F45" s="86"/>
      <c r="G45" s="85"/>
      <c r="H45" s="87"/>
      <c r="I45" s="85"/>
      <c r="J45" s="1"/>
      <c r="K45" s="1"/>
      <c r="L45" s="1"/>
      <c r="M45" s="1"/>
      <c r="N45" s="147" t="s">
        <v>83</v>
      </c>
    </row>
    <row r="46" spans="1:39" x14ac:dyDescent="0.2">
      <c r="A46" s="46" t="s">
        <v>85</v>
      </c>
      <c r="B46" s="282" t="s">
        <v>82</v>
      </c>
      <c r="C46" s="83"/>
      <c r="D46" s="86"/>
      <c r="E46" s="85"/>
      <c r="F46" s="84">
        <v>0.3</v>
      </c>
      <c r="G46" s="85">
        <f>F46</f>
        <v>0.3</v>
      </c>
      <c r="H46" s="88">
        <v>0.3</v>
      </c>
      <c r="I46" s="85">
        <f>H46</f>
        <v>0.3</v>
      </c>
      <c r="J46" s="1"/>
      <c r="K46" s="1"/>
      <c r="L46" s="1"/>
      <c r="M46" s="1"/>
      <c r="N46" s="147" t="s">
        <v>86</v>
      </c>
    </row>
    <row r="47" spans="1:39" x14ac:dyDescent="0.2">
      <c r="A47" s="89" t="s">
        <v>87</v>
      </c>
      <c r="B47" s="283" t="s">
        <v>82</v>
      </c>
      <c r="C47" s="90"/>
      <c r="D47" s="91"/>
      <c r="E47" s="92"/>
      <c r="F47" s="93">
        <v>0.3</v>
      </c>
      <c r="G47" s="92">
        <f>F47</f>
        <v>0.3</v>
      </c>
      <c r="H47" s="94">
        <v>0.3</v>
      </c>
      <c r="I47" s="92">
        <f>H47</f>
        <v>0.3</v>
      </c>
      <c r="J47" s="134"/>
      <c r="K47" s="134"/>
      <c r="L47" s="134"/>
      <c r="M47" s="134"/>
      <c r="N47" s="159" t="s">
        <v>86</v>
      </c>
    </row>
    <row r="48" spans="1:39" x14ac:dyDescent="0.2">
      <c r="F48" s="61"/>
      <c r="G48" s="61"/>
      <c r="H48" s="61"/>
      <c r="I48" s="61"/>
      <c r="J48" s="61"/>
      <c r="K48" s="61"/>
      <c r="L48" s="61"/>
      <c r="M48" s="61"/>
    </row>
    <row r="49" spans="1:14" x14ac:dyDescent="0.2">
      <c r="A49" s="95"/>
      <c r="B49" s="19"/>
      <c r="C49" s="19"/>
      <c r="D49" s="19"/>
      <c r="E49" s="19"/>
      <c r="F49" s="19"/>
      <c r="G49" s="19"/>
      <c r="H49" s="19"/>
      <c r="I49" s="19"/>
      <c r="J49" s="43"/>
      <c r="K49" s="43"/>
      <c r="L49" s="43"/>
      <c r="M49" s="43"/>
    </row>
    <row r="50" spans="1:14" x14ac:dyDescent="0.2">
      <c r="A50" s="6" t="s">
        <v>88</v>
      </c>
      <c r="B50" s="96"/>
      <c r="C50" s="284" t="s">
        <v>13</v>
      </c>
      <c r="D50" s="285"/>
      <c r="E50" s="285"/>
      <c r="F50" s="285"/>
      <c r="G50" s="285"/>
      <c r="H50" s="285"/>
      <c r="I50" s="285"/>
      <c r="J50" s="298" t="s">
        <v>89</v>
      </c>
      <c r="K50" s="299"/>
      <c r="L50" s="160"/>
      <c r="M50" s="161"/>
      <c r="N50" s="162" t="s">
        <v>14</v>
      </c>
    </row>
    <row r="51" spans="1:14" x14ac:dyDescent="0.2">
      <c r="A51" s="8"/>
      <c r="B51" s="19"/>
      <c r="C51" s="25"/>
      <c r="D51" s="294" t="s">
        <v>15</v>
      </c>
      <c r="E51" s="295"/>
      <c r="F51" s="288" t="s">
        <v>16</v>
      </c>
      <c r="G51" s="289"/>
      <c r="H51" s="288" t="s">
        <v>17</v>
      </c>
      <c r="I51" s="289"/>
      <c r="J51" s="117"/>
      <c r="K51" s="119"/>
      <c r="L51" s="121"/>
      <c r="M51" s="123"/>
      <c r="N51" s="13"/>
    </row>
    <row r="52" spans="1:14" x14ac:dyDescent="0.2">
      <c r="A52" s="8"/>
      <c r="B52" s="19"/>
      <c r="C52" s="25"/>
      <c r="D52" s="11" t="s">
        <v>19</v>
      </c>
      <c r="E52" s="13" t="s">
        <v>20</v>
      </c>
      <c r="F52" s="12" t="s">
        <v>19</v>
      </c>
      <c r="G52" s="12" t="s">
        <v>20</v>
      </c>
      <c r="H52" s="11" t="s">
        <v>19</v>
      </c>
      <c r="I52" s="12" t="s">
        <v>20</v>
      </c>
      <c r="J52" s="11" t="s">
        <v>19</v>
      </c>
      <c r="K52" s="13" t="s">
        <v>20</v>
      </c>
      <c r="L52" s="163"/>
      <c r="M52" s="164"/>
      <c r="N52" s="13"/>
    </row>
    <row r="53" spans="1:14" x14ac:dyDescent="0.2">
      <c r="A53" s="8"/>
      <c r="B53" s="19"/>
      <c r="C53" s="25"/>
      <c r="D53" s="19"/>
      <c r="E53" s="29"/>
      <c r="F53" s="97"/>
      <c r="G53" s="97"/>
      <c r="H53" s="11"/>
      <c r="I53" s="12"/>
      <c r="J53" s="11"/>
      <c r="K53" s="13"/>
      <c r="L53" s="163"/>
      <c r="M53" s="164"/>
      <c r="N53" s="13"/>
    </row>
    <row r="54" spans="1:14" x14ac:dyDescent="0.2">
      <c r="A54" s="98" t="s">
        <v>90</v>
      </c>
      <c r="B54" s="99" t="s">
        <v>91</v>
      </c>
      <c r="C54" s="100"/>
      <c r="D54" s="101"/>
      <c r="E54" s="102">
        <v>0</v>
      </c>
      <c r="F54" s="101"/>
      <c r="G54" s="102">
        <v>1</v>
      </c>
      <c r="H54" s="101"/>
      <c r="I54" s="101">
        <f>I31/(I31+E31+E33)</f>
        <v>0.38925486791582598</v>
      </c>
      <c r="J54" s="165"/>
      <c r="K54" s="166"/>
      <c r="L54" s="163"/>
      <c r="M54" s="164"/>
      <c r="N54" s="167" t="s">
        <v>92</v>
      </c>
    </row>
    <row r="55" spans="1:14" x14ac:dyDescent="0.2">
      <c r="A55" s="103" t="s">
        <v>93</v>
      </c>
      <c r="B55" s="99" t="s">
        <v>35</v>
      </c>
      <c r="C55" s="100"/>
      <c r="D55" s="101"/>
      <c r="E55" s="102">
        <f>E54*E45</f>
        <v>0</v>
      </c>
      <c r="F55" s="101"/>
      <c r="G55" s="102">
        <f>G47*G54</f>
        <v>0.3</v>
      </c>
      <c r="H55" s="101"/>
      <c r="I55" s="101">
        <f>I54*I47</f>
        <v>0.116776460374748</v>
      </c>
      <c r="J55" s="168">
        <f>SQRT(SUMSQ(D55,F55,H55))</f>
        <v>0</v>
      </c>
      <c r="K55" s="169">
        <f>SQRT(SUMSQ(E55,G55,I55))</f>
        <v>0.32192660917925803</v>
      </c>
      <c r="L55" s="163"/>
      <c r="M55" s="164"/>
      <c r="N55" s="170" t="s">
        <v>94</v>
      </c>
    </row>
    <row r="56" spans="1:14" x14ac:dyDescent="0.2">
      <c r="A56" s="8"/>
      <c r="B56" s="19"/>
      <c r="C56" s="25"/>
      <c r="D56" s="104"/>
      <c r="E56" s="105"/>
      <c r="F56" s="106"/>
      <c r="G56" s="107"/>
      <c r="H56" s="108"/>
      <c r="I56" s="108"/>
      <c r="J56" s="11"/>
      <c r="K56" s="13"/>
      <c r="L56" s="163"/>
      <c r="M56" s="164"/>
      <c r="N56" s="13"/>
    </row>
    <row r="57" spans="1:14" x14ac:dyDescent="0.2">
      <c r="A57" s="8"/>
      <c r="B57" s="19"/>
      <c r="C57" s="25"/>
      <c r="D57" s="104"/>
      <c r="E57" s="105"/>
      <c r="F57" s="106"/>
      <c r="G57" s="107"/>
      <c r="H57" s="108"/>
      <c r="I57" s="108"/>
      <c r="J57" s="11"/>
      <c r="K57" s="13"/>
      <c r="L57" s="163"/>
      <c r="M57" s="164"/>
      <c r="N57" s="13"/>
    </row>
    <row r="58" spans="1:14" x14ac:dyDescent="0.2">
      <c r="A58" s="98" t="s">
        <v>95</v>
      </c>
      <c r="B58" s="99" t="s">
        <v>91</v>
      </c>
      <c r="C58" s="100"/>
      <c r="D58" s="101"/>
      <c r="E58" s="102">
        <v>1</v>
      </c>
      <c r="F58" s="101"/>
      <c r="G58" s="101">
        <v>1</v>
      </c>
      <c r="H58" s="109"/>
      <c r="I58" s="101">
        <v>0</v>
      </c>
      <c r="J58" s="165"/>
      <c r="K58" s="166"/>
      <c r="L58" s="163"/>
      <c r="M58" s="164"/>
      <c r="N58" s="167" t="s">
        <v>92</v>
      </c>
    </row>
    <row r="59" spans="1:14" x14ac:dyDescent="0.2">
      <c r="A59" s="103" t="s">
        <v>96</v>
      </c>
      <c r="B59" s="99" t="s">
        <v>35</v>
      </c>
      <c r="C59" s="100"/>
      <c r="D59" s="101"/>
      <c r="E59" s="102">
        <f>E58*E45</f>
        <v>5.65</v>
      </c>
      <c r="F59" s="101"/>
      <c r="G59" s="101">
        <f>G58*G47</f>
        <v>0.3</v>
      </c>
      <c r="H59" s="109"/>
      <c r="I59" s="101">
        <f>I58*I47</f>
        <v>0</v>
      </c>
      <c r="J59" s="168">
        <f>SQRT(SUMSQ(D59,F59,H59))</f>
        <v>0</v>
      </c>
      <c r="K59" s="169">
        <f>SQRT(SUMSQ(E59,G59,I59))</f>
        <v>5.6579589959631198</v>
      </c>
      <c r="L59" s="163"/>
      <c r="M59" s="164"/>
      <c r="N59" s="170" t="s">
        <v>97</v>
      </c>
    </row>
    <row r="60" spans="1:14" x14ac:dyDescent="0.2">
      <c r="A60" s="8"/>
      <c r="B60" s="19"/>
      <c r="C60" s="25"/>
      <c r="D60" s="104"/>
      <c r="E60" s="105"/>
      <c r="F60" s="106"/>
      <c r="G60" s="106"/>
      <c r="H60" s="110"/>
      <c r="I60" s="108"/>
      <c r="J60" s="11"/>
      <c r="K60" s="13"/>
      <c r="L60" s="163"/>
      <c r="M60" s="164"/>
      <c r="N60" s="13"/>
    </row>
    <row r="61" spans="1:14" x14ac:dyDescent="0.2">
      <c r="A61" s="111"/>
      <c r="B61" s="28"/>
      <c r="C61" s="83"/>
      <c r="D61" s="112"/>
      <c r="E61" s="113"/>
      <c r="F61" s="112"/>
      <c r="G61" s="112"/>
      <c r="H61" s="114"/>
      <c r="I61" s="112"/>
      <c r="J61" s="124"/>
      <c r="K61" s="126"/>
      <c r="L61" s="124"/>
      <c r="M61" s="126"/>
      <c r="N61" s="170"/>
    </row>
    <row r="62" spans="1:14" x14ac:dyDescent="0.2">
      <c r="A62" s="98" t="s">
        <v>98</v>
      </c>
      <c r="B62" s="99" t="s">
        <v>91</v>
      </c>
      <c r="C62" s="100"/>
      <c r="D62" s="101"/>
      <c r="E62" s="102">
        <v>0</v>
      </c>
      <c r="F62" s="101"/>
      <c r="G62" s="101">
        <f>G31/(E31+E33+G31)</f>
        <v>0.61334108998176196</v>
      </c>
      <c r="H62" s="109"/>
      <c r="I62" s="101">
        <v>1</v>
      </c>
      <c r="J62" s="171"/>
      <c r="K62" s="172"/>
      <c r="L62" s="173"/>
      <c r="M62" s="146"/>
      <c r="N62" s="170" t="s">
        <v>99</v>
      </c>
    </row>
    <row r="63" spans="1:14" x14ac:dyDescent="0.2">
      <c r="A63" s="103" t="s">
        <v>100</v>
      </c>
      <c r="B63" s="99" t="s">
        <v>35</v>
      </c>
      <c r="C63" s="100"/>
      <c r="D63" s="101"/>
      <c r="E63" s="102">
        <f>E62*E45</f>
        <v>0</v>
      </c>
      <c r="F63" s="101"/>
      <c r="G63" s="101">
        <f>G62*G47</f>
        <v>0.18400232699452801</v>
      </c>
      <c r="H63" s="109"/>
      <c r="I63" s="101">
        <f>I47*I62</f>
        <v>0.3</v>
      </c>
      <c r="J63" s="168">
        <f>SQRT(SUMSQ(D63,F63,H63))</f>
        <v>0</v>
      </c>
      <c r="K63" s="169">
        <f>SQRT(SUMSQ(E63,G63,I63))</f>
        <v>0.35193302820195999</v>
      </c>
      <c r="L63" s="124"/>
      <c r="M63" s="126"/>
      <c r="N63" s="170" t="s">
        <v>101</v>
      </c>
    </row>
    <row r="64" spans="1:14" x14ac:dyDescent="0.2">
      <c r="A64" s="111"/>
      <c r="B64" s="28"/>
      <c r="C64" s="83"/>
      <c r="D64" s="112"/>
      <c r="E64" s="113"/>
      <c r="F64" s="112"/>
      <c r="G64" s="112"/>
      <c r="H64" s="114"/>
      <c r="I64" s="112"/>
      <c r="J64" s="124"/>
      <c r="K64" s="126"/>
      <c r="L64" s="124"/>
      <c r="M64" s="126"/>
      <c r="N64" s="170"/>
    </row>
    <row r="65" spans="1:38" x14ac:dyDescent="0.2">
      <c r="A65" s="111"/>
      <c r="B65" s="28"/>
      <c r="C65" s="83"/>
      <c r="D65" s="112"/>
      <c r="E65" s="113"/>
      <c r="F65" s="112"/>
      <c r="G65" s="112"/>
      <c r="H65" s="114"/>
      <c r="I65" s="112"/>
      <c r="J65" s="124"/>
      <c r="K65" s="126"/>
      <c r="L65" s="124"/>
      <c r="M65" s="126"/>
      <c r="N65" s="170"/>
    </row>
    <row r="66" spans="1:38" x14ac:dyDescent="0.2">
      <c r="A66" s="98" t="s">
        <v>102</v>
      </c>
      <c r="B66" s="99" t="s">
        <v>91</v>
      </c>
      <c r="C66" s="100"/>
      <c r="D66" s="101"/>
      <c r="E66" s="102">
        <v>1</v>
      </c>
      <c r="F66" s="101"/>
      <c r="G66" s="101">
        <v>0</v>
      </c>
      <c r="H66" s="109"/>
      <c r="I66" s="101">
        <v>1</v>
      </c>
      <c r="J66" s="171"/>
      <c r="K66" s="172"/>
      <c r="L66" s="173"/>
      <c r="M66" s="146"/>
      <c r="N66" s="170" t="s">
        <v>99</v>
      </c>
    </row>
    <row r="67" spans="1:38" x14ac:dyDescent="0.2">
      <c r="A67" s="103" t="s">
        <v>103</v>
      </c>
      <c r="B67" s="99" t="s">
        <v>35</v>
      </c>
      <c r="C67" s="100"/>
      <c r="D67" s="101"/>
      <c r="E67" s="102">
        <f>E66*E45</f>
        <v>5.65</v>
      </c>
      <c r="F67" s="101"/>
      <c r="G67" s="102">
        <f>G47*G66</f>
        <v>0</v>
      </c>
      <c r="H67" s="109"/>
      <c r="I67" s="101">
        <f>I47*I66</f>
        <v>0.3</v>
      </c>
      <c r="J67" s="168">
        <f>SQRT(SUMSQ(D67,F67,H67))</f>
        <v>0</v>
      </c>
      <c r="K67" s="169">
        <f>SQRT(SUMSQ(E67,G67,I67))</f>
        <v>5.6579589959631198</v>
      </c>
      <c r="L67" s="124"/>
      <c r="M67" s="126"/>
      <c r="N67" s="170" t="s">
        <v>104</v>
      </c>
    </row>
    <row r="68" spans="1:38" x14ac:dyDescent="0.2">
      <c r="A68" s="111"/>
      <c r="B68" s="28"/>
      <c r="C68" s="83"/>
      <c r="D68" s="112"/>
      <c r="E68" s="113"/>
      <c r="F68" s="112"/>
      <c r="G68" s="112"/>
      <c r="H68" s="114"/>
      <c r="I68" s="112"/>
      <c r="J68" s="124"/>
      <c r="K68" s="126"/>
      <c r="L68" s="124"/>
      <c r="M68" s="126"/>
      <c r="N68" s="170"/>
    </row>
    <row r="69" spans="1:38" x14ac:dyDescent="0.2">
      <c r="A69" s="111"/>
      <c r="B69" s="28"/>
      <c r="C69" s="83"/>
      <c r="D69" s="112"/>
      <c r="E69" s="113"/>
      <c r="F69" s="112"/>
      <c r="G69" s="112"/>
      <c r="H69" s="114"/>
      <c r="I69" s="112"/>
      <c r="J69" s="124"/>
      <c r="K69" s="126"/>
      <c r="L69" s="124"/>
      <c r="M69" s="126"/>
      <c r="N69" s="170"/>
    </row>
    <row r="70" spans="1:38" x14ac:dyDescent="0.2">
      <c r="A70" s="174" t="s">
        <v>105</v>
      </c>
      <c r="B70" s="99" t="s">
        <v>91</v>
      </c>
      <c r="C70" s="100"/>
      <c r="D70" s="101"/>
      <c r="E70" s="102">
        <v>1</v>
      </c>
      <c r="F70" s="175"/>
      <c r="G70" s="176">
        <f>G31/(E31+G31+I31)</f>
        <v>0.49994940364318602</v>
      </c>
      <c r="H70" s="175"/>
      <c r="I70" s="176">
        <f>I31/(G31+I31+E31)</f>
        <v>0.200875076273239</v>
      </c>
      <c r="J70" s="171"/>
      <c r="K70" s="172"/>
      <c r="L70" s="173"/>
      <c r="M70" s="146"/>
      <c r="N70" s="167" t="s">
        <v>92</v>
      </c>
    </row>
    <row r="71" spans="1:38" x14ac:dyDescent="0.2">
      <c r="A71" s="177" t="s">
        <v>106</v>
      </c>
      <c r="B71" s="99" t="s">
        <v>35</v>
      </c>
      <c r="C71" s="100"/>
      <c r="D71" s="101"/>
      <c r="E71" s="102">
        <f>E70*E45</f>
        <v>5.65</v>
      </c>
      <c r="F71" s="101"/>
      <c r="G71" s="101">
        <f>G70*G47</f>
        <v>0.14998482109295599</v>
      </c>
      <c r="H71" s="109"/>
      <c r="I71" s="102">
        <f>I70*I47</f>
        <v>6.02625228819718E-2</v>
      </c>
      <c r="J71" s="168">
        <f>SQRT(SUMSQ(D71,F71,H71))</f>
        <v>0</v>
      </c>
      <c r="K71" s="169">
        <f>SQRT(SUMSQ(E71,G71,I71))</f>
        <v>5.6523116526092601</v>
      </c>
      <c r="L71" s="124"/>
      <c r="M71" s="126"/>
      <c r="N71" s="170" t="s">
        <v>107</v>
      </c>
    </row>
    <row r="72" spans="1:38" x14ac:dyDescent="0.2">
      <c r="A72" s="178"/>
      <c r="B72" s="179"/>
      <c r="C72" s="90"/>
      <c r="D72" s="180"/>
      <c r="E72" s="181"/>
      <c r="F72" s="180"/>
      <c r="G72" s="180"/>
      <c r="H72" s="182"/>
      <c r="I72" s="180"/>
      <c r="J72" s="241"/>
      <c r="K72" s="242"/>
      <c r="L72" s="241"/>
      <c r="M72" s="242"/>
      <c r="N72" s="135"/>
    </row>
    <row r="73" spans="1:38" x14ac:dyDescent="0.2">
      <c r="B73" s="28"/>
      <c r="C73" s="28"/>
      <c r="D73" s="28"/>
      <c r="E73" s="28"/>
      <c r="F73" s="183"/>
      <c r="G73" s="183"/>
      <c r="H73" s="183"/>
      <c r="I73" s="183"/>
      <c r="J73" s="243"/>
      <c r="K73" s="243"/>
      <c r="L73" s="243"/>
      <c r="M73" s="243"/>
      <c r="N73" s="243"/>
    </row>
    <row r="74" spans="1:38" x14ac:dyDescent="0.2">
      <c r="A74" s="184"/>
    </row>
    <row r="75" spans="1:38" x14ac:dyDescent="0.2">
      <c r="A75" s="6" t="s">
        <v>108</v>
      </c>
      <c r="B75" s="96"/>
      <c r="C75" s="96"/>
      <c r="D75" s="96"/>
      <c r="E75" s="96"/>
      <c r="F75" s="96"/>
      <c r="G75" s="96"/>
      <c r="H75" s="96"/>
      <c r="I75" s="96"/>
      <c r="J75" s="244"/>
      <c r="K75" s="244"/>
      <c r="L75" s="244"/>
      <c r="M75" s="244"/>
      <c r="N75" s="116" t="s">
        <v>14</v>
      </c>
    </row>
    <row r="76" spans="1:38" customFormat="1" x14ac:dyDescent="0.2">
      <c r="A76" s="185" t="s">
        <v>109</v>
      </c>
      <c r="B76" s="186"/>
      <c r="C76" s="186"/>
      <c r="D76" s="187"/>
      <c r="E76" s="186"/>
      <c r="F76" s="188"/>
      <c r="G76" s="189"/>
      <c r="H76" s="188"/>
      <c r="I76" s="189"/>
      <c r="J76" s="189"/>
      <c r="K76" s="189"/>
      <c r="L76" s="189"/>
      <c r="M76" s="245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customFormat="1" x14ac:dyDescent="0.2">
      <c r="A77" s="185" t="s">
        <v>110</v>
      </c>
      <c r="B77" s="186"/>
      <c r="C77" s="186"/>
      <c r="D77" s="187"/>
      <c r="E77" s="186"/>
      <c r="F77" s="188"/>
      <c r="G77" s="189"/>
      <c r="H77" s="188"/>
      <c r="I77" s="189"/>
      <c r="J77" s="189"/>
      <c r="K77" s="189"/>
      <c r="L77" s="189"/>
      <c r="M77" s="24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s="2" customFormat="1" x14ac:dyDescent="0.2">
      <c r="A78" s="190" t="s">
        <v>111</v>
      </c>
      <c r="B78" s="186"/>
      <c r="C78" s="186"/>
      <c r="D78" s="187"/>
      <c r="E78" s="186"/>
      <c r="F78" s="188"/>
      <c r="G78" s="189"/>
      <c r="H78" s="188"/>
      <c r="I78" s="189"/>
      <c r="J78" s="189"/>
      <c r="K78" s="189"/>
      <c r="L78" s="189"/>
      <c r="M78" s="246"/>
    </row>
    <row r="79" spans="1:38" x14ac:dyDescent="0.2">
      <c r="A79" s="6"/>
      <c r="B79" s="96"/>
      <c r="C79" s="96"/>
      <c r="D79" s="96"/>
      <c r="E79" s="96"/>
      <c r="F79" s="96"/>
      <c r="G79" s="96"/>
      <c r="H79" s="96"/>
      <c r="I79" s="96"/>
      <c r="J79" s="244"/>
      <c r="K79" s="244"/>
      <c r="L79" s="244"/>
      <c r="M79" s="244"/>
      <c r="N79" s="247"/>
    </row>
    <row r="80" spans="1:38" x14ac:dyDescent="0.2">
      <c r="A80" s="191"/>
      <c r="B80" s="19"/>
      <c r="C80" s="19"/>
      <c r="D80" s="19"/>
      <c r="E80" s="19"/>
      <c r="F80" s="19"/>
      <c r="G80" s="19"/>
      <c r="H80" s="19"/>
      <c r="I80" s="19"/>
      <c r="J80" s="28"/>
      <c r="K80" s="28"/>
      <c r="L80" s="28"/>
      <c r="M80" s="28"/>
      <c r="N80" s="248"/>
    </row>
    <row r="81" spans="1:14" x14ac:dyDescent="0.2">
      <c r="A81" s="6" t="s">
        <v>112</v>
      </c>
      <c r="B81" s="7"/>
      <c r="C81" s="284" t="s">
        <v>13</v>
      </c>
      <c r="D81" s="285"/>
      <c r="E81" s="285"/>
      <c r="F81" s="285"/>
      <c r="G81" s="285"/>
      <c r="H81" s="285"/>
      <c r="I81" s="285"/>
      <c r="J81" s="249"/>
      <c r="K81" s="249"/>
      <c r="L81" s="249"/>
      <c r="M81" s="249"/>
      <c r="N81" s="116" t="s">
        <v>14</v>
      </c>
    </row>
    <row r="82" spans="1:14" x14ac:dyDescent="0.2">
      <c r="A82" s="8"/>
      <c r="B82" s="13"/>
      <c r="C82" s="10" t="s">
        <v>113</v>
      </c>
      <c r="D82" s="286" t="s">
        <v>15</v>
      </c>
      <c r="E82" s="287"/>
      <c r="F82" s="288" t="s">
        <v>16</v>
      </c>
      <c r="G82" s="289"/>
      <c r="H82" s="288" t="s">
        <v>17</v>
      </c>
      <c r="I82" s="300"/>
      <c r="J82" s="1"/>
      <c r="K82" s="1"/>
      <c r="L82" s="1"/>
      <c r="M82" s="1"/>
      <c r="N82" s="142"/>
    </row>
    <row r="83" spans="1:14" x14ac:dyDescent="0.2">
      <c r="A83" s="8"/>
      <c r="B83" s="13"/>
      <c r="C83" s="13"/>
      <c r="D83" s="11" t="s">
        <v>19</v>
      </c>
      <c r="E83" s="13" t="s">
        <v>20</v>
      </c>
      <c r="F83" s="12" t="s">
        <v>19</v>
      </c>
      <c r="G83" s="12" t="s">
        <v>20</v>
      </c>
      <c r="H83" s="11" t="s">
        <v>19</v>
      </c>
      <c r="I83" s="13" t="s">
        <v>20</v>
      </c>
      <c r="J83" s="1"/>
      <c r="K83" s="1"/>
      <c r="L83" s="1"/>
      <c r="M83" s="1"/>
      <c r="N83" s="142"/>
    </row>
    <row r="84" spans="1:14" x14ac:dyDescent="0.2">
      <c r="A84" s="15"/>
      <c r="B84" s="13"/>
      <c r="C84" s="13"/>
      <c r="D84" s="12"/>
      <c r="E84" s="13"/>
      <c r="F84" s="122"/>
      <c r="G84" s="122"/>
      <c r="H84" s="121"/>
      <c r="I84" s="123"/>
      <c r="J84" s="1"/>
      <c r="K84" s="1"/>
      <c r="L84" s="1"/>
      <c r="M84" s="1"/>
      <c r="N84" s="250"/>
    </row>
    <row r="85" spans="1:14" x14ac:dyDescent="0.2">
      <c r="A85" s="15" t="s">
        <v>114</v>
      </c>
      <c r="B85" s="16" t="s">
        <v>33</v>
      </c>
      <c r="C85" s="13"/>
      <c r="D85" s="192">
        <f>D10</f>
        <v>-98</v>
      </c>
      <c r="E85" s="193">
        <f>E10</f>
        <v>-98</v>
      </c>
      <c r="F85" s="122"/>
      <c r="G85" s="122"/>
      <c r="H85" s="121"/>
      <c r="I85" s="123"/>
      <c r="J85" s="1"/>
      <c r="K85" s="1"/>
      <c r="L85" s="1"/>
      <c r="M85" s="1"/>
      <c r="N85" s="250"/>
    </row>
    <row r="86" spans="1:14" x14ac:dyDescent="0.2">
      <c r="A86" s="24" t="s">
        <v>115</v>
      </c>
      <c r="B86" s="29" t="s">
        <v>35</v>
      </c>
      <c r="C86" s="29"/>
      <c r="D86" s="19"/>
      <c r="E86" s="29"/>
      <c r="F86" s="64">
        <f>F11</f>
        <v>-99</v>
      </c>
      <c r="G86" s="55">
        <f>G11</f>
        <v>2.23</v>
      </c>
      <c r="H86" s="68">
        <f>H11</f>
        <v>-99</v>
      </c>
      <c r="I86" s="146">
        <f>I11</f>
        <v>-1.73</v>
      </c>
      <c r="J86" s="1"/>
      <c r="K86" s="1"/>
      <c r="L86" s="1"/>
      <c r="M86" s="1"/>
      <c r="N86" s="251"/>
    </row>
    <row r="87" spans="1:14" x14ac:dyDescent="0.2">
      <c r="A87" s="24"/>
      <c r="B87" s="29"/>
      <c r="C87" s="29"/>
      <c r="D87" s="19"/>
      <c r="E87" s="29"/>
      <c r="F87" s="43"/>
      <c r="G87" s="43"/>
      <c r="H87" s="68"/>
      <c r="I87" s="146"/>
      <c r="J87" s="1"/>
      <c r="K87" s="1"/>
      <c r="L87" s="1"/>
      <c r="M87" s="1"/>
      <c r="N87" s="250"/>
    </row>
    <row r="88" spans="1:14" x14ac:dyDescent="0.2">
      <c r="A88" s="24" t="s">
        <v>116</v>
      </c>
      <c r="B88" s="29" t="s">
        <v>35</v>
      </c>
      <c r="C88" s="194"/>
      <c r="D88" s="26">
        <v>0</v>
      </c>
      <c r="E88" s="195">
        <v>-1.66</v>
      </c>
      <c r="F88" s="196">
        <v>0</v>
      </c>
      <c r="G88" s="128">
        <v>0.99</v>
      </c>
      <c r="H88" s="197">
        <v>0</v>
      </c>
      <c r="I88" s="31">
        <v>1.1100000000000001</v>
      </c>
      <c r="J88" s="1"/>
      <c r="K88" s="1"/>
      <c r="L88" s="1"/>
      <c r="M88" s="1"/>
      <c r="N88" s="149" t="s">
        <v>117</v>
      </c>
    </row>
    <row r="89" spans="1:14" x14ac:dyDescent="0.2">
      <c r="A89" s="46" t="s">
        <v>118</v>
      </c>
      <c r="B89" s="29" t="s">
        <v>35</v>
      </c>
      <c r="C89" s="198"/>
      <c r="D89" s="125">
        <f>D85+D88</f>
        <v>-98</v>
      </c>
      <c r="E89" s="126">
        <f>E85+E88</f>
        <v>-99.66</v>
      </c>
      <c r="F89" s="199">
        <f t="shared" ref="F89:I89" si="2">F86+F88</f>
        <v>-99</v>
      </c>
      <c r="G89" s="125">
        <f t="shared" si="2"/>
        <v>3.22</v>
      </c>
      <c r="H89" s="200">
        <f t="shared" si="2"/>
        <v>-99</v>
      </c>
      <c r="I89" s="126">
        <f t="shared" si="2"/>
        <v>-0.62</v>
      </c>
      <c r="J89" s="1"/>
      <c r="K89" s="1"/>
      <c r="L89" s="1"/>
      <c r="M89" s="1"/>
      <c r="N89" s="149" t="s">
        <v>119</v>
      </c>
    </row>
    <row r="90" spans="1:14" x14ac:dyDescent="0.2">
      <c r="A90" s="24"/>
      <c r="B90" s="29"/>
      <c r="C90" s="29"/>
      <c r="D90" s="19"/>
      <c r="E90" s="29"/>
      <c r="F90" s="19"/>
      <c r="G90" s="19"/>
      <c r="H90" s="59"/>
      <c r="I90" s="16"/>
      <c r="J90" s="1"/>
      <c r="K90" s="1"/>
      <c r="L90" s="1"/>
      <c r="M90" s="1"/>
      <c r="N90" s="250"/>
    </row>
    <row r="91" spans="1:14" x14ac:dyDescent="0.2">
      <c r="A91" s="201" t="s">
        <v>120</v>
      </c>
      <c r="B91" s="29"/>
      <c r="C91" s="29"/>
      <c r="D91" s="59"/>
      <c r="E91" s="29"/>
      <c r="F91" s="19"/>
      <c r="G91" s="19"/>
      <c r="H91" s="59"/>
      <c r="I91" s="16"/>
      <c r="J91" s="1"/>
      <c r="K91" s="1"/>
      <c r="L91" s="1"/>
      <c r="M91" s="1"/>
      <c r="N91" s="250"/>
    </row>
    <row r="92" spans="1:14" x14ac:dyDescent="0.2">
      <c r="A92" s="24" t="s">
        <v>121</v>
      </c>
      <c r="B92" s="47" t="s">
        <v>63</v>
      </c>
      <c r="C92" s="29"/>
      <c r="D92" s="48">
        <f>10^9*10^(D89/10)*($C5/15)</f>
        <v>1.2679145539688901</v>
      </c>
      <c r="E92" s="53">
        <f>10^9*10^(E89/10)*($C5/15)</f>
        <v>0.86514716103835199</v>
      </c>
      <c r="F92" s="49">
        <f>10^9*10^((D89+F89)/10)*($C5/15)</f>
        <v>1.5962098519751099E-10</v>
      </c>
      <c r="G92" s="49">
        <f>10^9*10^((E89+G89)/10)*($C5/15)</f>
        <v>1.8158918815070599</v>
      </c>
      <c r="H92" s="48">
        <f>10^9*10^((D89+H89)/10)*($C5/15)</f>
        <v>1.5962098519751099E-10</v>
      </c>
      <c r="I92" s="53">
        <f>10^9*10^((E89+I89)/10)*($C5/15)</f>
        <v>0.75004960554070299</v>
      </c>
      <c r="J92" s="1"/>
      <c r="K92" s="1"/>
      <c r="L92" s="1"/>
      <c r="M92" s="1"/>
      <c r="N92" s="250"/>
    </row>
    <row r="93" spans="1:14" x14ac:dyDescent="0.2">
      <c r="A93" s="58" t="s">
        <v>68</v>
      </c>
      <c r="B93" s="29" t="s">
        <v>35</v>
      </c>
      <c r="C93" s="29"/>
      <c r="D93" s="59"/>
      <c r="E93" s="29"/>
      <c r="F93" s="202">
        <f>10*LOG10(F92/(D33+D92+H92))</f>
        <v>-99.226259617439396</v>
      </c>
      <c r="G93" s="203">
        <f>10*LOG10(G92/(E33+E92+I92))</f>
        <v>0.33004887448534798</v>
      </c>
      <c r="H93" s="204">
        <f>10*LOG10(H92/(D33+D92+F92))</f>
        <v>-99.226259617439396</v>
      </c>
      <c r="I93" s="252">
        <f>10*LOG10(I92/(E33+E92+G92))</f>
        <v>-5.6406043666285504</v>
      </c>
      <c r="J93" s="1"/>
      <c r="K93" s="1"/>
      <c r="L93" s="1"/>
      <c r="M93" s="1"/>
      <c r="N93" s="149"/>
    </row>
    <row r="94" spans="1:14" x14ac:dyDescent="0.2">
      <c r="A94" s="51" t="s">
        <v>122</v>
      </c>
      <c r="B94" s="29" t="s">
        <v>71</v>
      </c>
      <c r="C94" s="29"/>
      <c r="D94" s="59"/>
      <c r="E94" s="19"/>
      <c r="F94" s="205">
        <f>10*LOG10(F92)-90</f>
        <v>-187.96910013008099</v>
      </c>
      <c r="G94" s="206">
        <f t="shared" ref="G94:H94" si="3">10*LOG10(G92)-90</f>
        <v>-87.409100130080603</v>
      </c>
      <c r="H94" s="207">
        <f t="shared" si="3"/>
        <v>-187.96910013008099</v>
      </c>
      <c r="I94" s="253">
        <f t="shared" ref="I94" si="4">10*LOG10(I92)-90</f>
        <v>-91.249100130080606</v>
      </c>
      <c r="J94" s="1"/>
      <c r="K94" s="1"/>
      <c r="L94" s="1"/>
      <c r="M94" s="1"/>
      <c r="N94" s="149"/>
    </row>
    <row r="95" spans="1:14" x14ac:dyDescent="0.2">
      <c r="A95" s="185" t="s">
        <v>73</v>
      </c>
      <c r="B95" s="29" t="s">
        <v>74</v>
      </c>
      <c r="C95" s="29"/>
      <c r="D95" s="205">
        <f>10*LOG((D92+F92+H92)*10^-9)+10*LOG(MAX($C9*12*$C7/$C5,$C6))</f>
        <v>-59.981848313092101</v>
      </c>
      <c r="E95" s="208">
        <f>10*LOG((E92+G92+I92)*10^-9)+10*LOG(MAX($C9*12*$C7/$C5,$C6))</f>
        <v>-55.658428794632599</v>
      </c>
      <c r="F95" s="209"/>
      <c r="G95" s="208"/>
      <c r="H95" s="207"/>
      <c r="I95" s="254"/>
      <c r="J95" s="1"/>
      <c r="K95" s="1"/>
      <c r="L95" s="1"/>
      <c r="M95" s="1"/>
      <c r="N95" s="149"/>
    </row>
    <row r="96" spans="1:14" x14ac:dyDescent="0.2">
      <c r="A96" s="210" t="s">
        <v>123</v>
      </c>
      <c r="B96" s="42" t="s">
        <v>71</v>
      </c>
      <c r="C96" s="42"/>
      <c r="D96" s="211"/>
      <c r="E96" s="41"/>
      <c r="F96" s="212">
        <f>F94+IF($F12=0,0,$C37)+$C38</f>
        <v>-182.96910013008099</v>
      </c>
      <c r="G96" s="213">
        <f>G94+IF($F12=0,0,$C37)+$C38</f>
        <v>-82.409100130080603</v>
      </c>
      <c r="H96" s="214">
        <f>H94+IF($F12=0,0,$C37)+$C38</f>
        <v>-182.96910013008099</v>
      </c>
      <c r="I96" s="255">
        <f>I94+IF($F12=0,0,$C37)+$C38</f>
        <v>-86.249100130080606</v>
      </c>
      <c r="J96" s="134"/>
      <c r="K96" s="134"/>
      <c r="L96" s="134"/>
      <c r="M96" s="134"/>
      <c r="N96" s="256"/>
    </row>
    <row r="97" spans="1:14" s="3" customFormat="1" x14ac:dyDescent="0.2">
      <c r="A97" s="215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</row>
    <row r="98" spans="1:14" s="3" customFormat="1" x14ac:dyDescent="0.2">
      <c r="A98" s="215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</row>
    <row r="99" spans="1:14" s="3" customFormat="1" x14ac:dyDescent="0.2">
      <c r="A99" s="217" t="s">
        <v>124</v>
      </c>
      <c r="B99" s="218"/>
      <c r="C99" s="284" t="s">
        <v>13</v>
      </c>
      <c r="D99" s="285"/>
      <c r="E99" s="285"/>
      <c r="F99" s="285"/>
      <c r="G99" s="285"/>
      <c r="H99" s="285"/>
      <c r="I99" s="285"/>
      <c r="J99" s="285"/>
      <c r="K99" s="301"/>
      <c r="L99" s="284" t="s">
        <v>125</v>
      </c>
      <c r="M99" s="285"/>
      <c r="N99" s="257" t="s">
        <v>126</v>
      </c>
    </row>
    <row r="100" spans="1:14" x14ac:dyDescent="0.2">
      <c r="A100" s="8"/>
      <c r="B100" s="19"/>
      <c r="C100" s="45"/>
      <c r="D100" s="294" t="s">
        <v>15</v>
      </c>
      <c r="E100" s="295"/>
      <c r="F100" s="288" t="s">
        <v>16</v>
      </c>
      <c r="G100" s="289"/>
      <c r="H100" s="288" t="s">
        <v>17</v>
      </c>
      <c r="I100" s="300"/>
      <c r="J100" s="258"/>
      <c r="K100" s="259"/>
      <c r="L100" s="258"/>
      <c r="M100" s="259"/>
      <c r="N100" s="142"/>
    </row>
    <row r="101" spans="1:14" x14ac:dyDescent="0.2">
      <c r="A101" s="8"/>
      <c r="B101" s="19"/>
      <c r="C101" s="25"/>
      <c r="D101" s="11" t="s">
        <v>19</v>
      </c>
      <c r="E101" s="12" t="s">
        <v>20</v>
      </c>
      <c r="F101" s="11" t="s">
        <v>19</v>
      </c>
      <c r="G101" s="12" t="s">
        <v>20</v>
      </c>
      <c r="H101" s="11" t="s">
        <v>19</v>
      </c>
      <c r="I101" s="13" t="s">
        <v>20</v>
      </c>
      <c r="J101" s="11" t="s">
        <v>19</v>
      </c>
      <c r="K101" s="12" t="s">
        <v>20</v>
      </c>
      <c r="L101" s="11"/>
      <c r="M101" s="12"/>
      <c r="N101" s="260"/>
    </row>
    <row r="102" spans="1:14" x14ac:dyDescent="0.2">
      <c r="A102" s="8"/>
      <c r="B102" s="19"/>
      <c r="C102" s="25"/>
      <c r="D102" s="19"/>
      <c r="E102" s="29"/>
      <c r="F102" s="97"/>
      <c r="G102" s="97"/>
      <c r="H102" s="11"/>
      <c r="I102" s="13"/>
      <c r="J102" s="11"/>
      <c r="K102" s="12"/>
      <c r="L102" s="11"/>
      <c r="M102" s="12"/>
      <c r="N102" s="260"/>
    </row>
    <row r="103" spans="1:14" x14ac:dyDescent="0.2">
      <c r="A103" s="219" t="s">
        <v>127</v>
      </c>
      <c r="B103" s="99" t="s">
        <v>35</v>
      </c>
      <c r="C103" s="100"/>
      <c r="D103" s="220"/>
      <c r="E103" s="221"/>
      <c r="F103" s="222"/>
      <c r="G103" s="223">
        <f>G104-K104</f>
        <v>8.1222653060896693E-3</v>
      </c>
      <c r="H103" s="171"/>
      <c r="I103" s="172"/>
      <c r="J103" s="171"/>
      <c r="K103" s="226"/>
      <c r="L103" s="168"/>
      <c r="M103" s="261">
        <v>0</v>
      </c>
      <c r="N103" s="262" t="s">
        <v>128</v>
      </c>
    </row>
    <row r="104" spans="1:14" x14ac:dyDescent="0.2">
      <c r="A104" s="224" t="s">
        <v>129</v>
      </c>
      <c r="B104" s="99" t="s">
        <v>35</v>
      </c>
      <c r="C104" s="100"/>
      <c r="D104" s="220"/>
      <c r="E104" s="221"/>
      <c r="F104" s="99"/>
      <c r="G104" s="172">
        <f>G93</f>
        <v>0.33004887448534798</v>
      </c>
      <c r="H104" s="171"/>
      <c r="I104" s="172"/>
      <c r="J104" s="168">
        <f>J55</f>
        <v>0</v>
      </c>
      <c r="K104" s="263">
        <f>K55</f>
        <v>0.32192660917925803</v>
      </c>
      <c r="L104" s="168"/>
      <c r="M104" s="263"/>
      <c r="N104" s="260"/>
    </row>
    <row r="105" spans="1:14" x14ac:dyDescent="0.2">
      <c r="A105" s="219" t="s">
        <v>130</v>
      </c>
      <c r="B105" s="99" t="s">
        <v>35</v>
      </c>
      <c r="C105" s="100"/>
      <c r="D105" s="220"/>
      <c r="E105" s="221"/>
      <c r="F105" s="99"/>
      <c r="G105" s="172">
        <f>G104+K104</f>
        <v>0.651975483664607</v>
      </c>
      <c r="H105" s="171"/>
      <c r="I105" s="172"/>
      <c r="J105" s="171"/>
      <c r="K105" s="226"/>
      <c r="L105" s="171"/>
      <c r="M105" s="226"/>
      <c r="N105" s="264"/>
    </row>
    <row r="106" spans="1:14" x14ac:dyDescent="0.2">
      <c r="A106" s="8"/>
      <c r="B106" s="19"/>
      <c r="C106" s="25"/>
      <c r="D106" s="59"/>
      <c r="E106" s="29"/>
      <c r="F106" s="97"/>
      <c r="G106" s="97"/>
      <c r="H106" s="11"/>
      <c r="I106" s="13"/>
      <c r="J106" s="11"/>
      <c r="K106" s="12"/>
      <c r="L106" s="11"/>
      <c r="M106" s="12"/>
      <c r="N106" s="260"/>
    </row>
    <row r="107" spans="1:14" x14ac:dyDescent="0.2">
      <c r="A107" s="219" t="s">
        <v>131</v>
      </c>
      <c r="B107" s="99" t="s">
        <v>71</v>
      </c>
      <c r="C107" s="100"/>
      <c r="D107" s="220"/>
      <c r="E107" s="221"/>
      <c r="F107" s="222"/>
      <c r="G107" s="223">
        <f>G108-K108</f>
        <v>-93.067059126043702</v>
      </c>
      <c r="H107" s="171"/>
      <c r="I107" s="172"/>
      <c r="J107" s="265"/>
      <c r="K107" s="266"/>
      <c r="L107" s="265"/>
      <c r="M107" s="267">
        <f>-108.5+10*LOG10($C5/120)+$C21</f>
        <v>-107.5</v>
      </c>
      <c r="N107" s="268" t="s">
        <v>132</v>
      </c>
    </row>
    <row r="108" spans="1:14" x14ac:dyDescent="0.2">
      <c r="A108" s="224" t="s">
        <v>133</v>
      </c>
      <c r="B108" s="99" t="s">
        <v>71</v>
      </c>
      <c r="C108" s="100"/>
      <c r="D108" s="220"/>
      <c r="E108" s="221"/>
      <c r="F108" s="225"/>
      <c r="G108" s="226">
        <f>G94</f>
        <v>-87.409100130080603</v>
      </c>
      <c r="H108" s="171"/>
      <c r="I108" s="172"/>
      <c r="J108" s="168">
        <f>J59</f>
        <v>0</v>
      </c>
      <c r="K108" s="263">
        <f>K59</f>
        <v>5.6579589959631198</v>
      </c>
      <c r="L108" s="168"/>
      <c r="M108" s="263"/>
      <c r="N108" s="260"/>
    </row>
    <row r="109" spans="1:14" x14ac:dyDescent="0.2">
      <c r="A109" s="219" t="s">
        <v>134</v>
      </c>
      <c r="B109" s="99" t="s">
        <v>71</v>
      </c>
      <c r="C109" s="100"/>
      <c r="D109" s="220"/>
      <c r="E109" s="221"/>
      <c r="F109" s="225"/>
      <c r="G109" s="226">
        <f>G108+K108</f>
        <v>-81.751141134117404</v>
      </c>
      <c r="H109" s="171"/>
      <c r="I109" s="172"/>
      <c r="J109" s="265"/>
      <c r="K109" s="266"/>
      <c r="L109" s="171"/>
      <c r="M109" s="226"/>
      <c r="N109" s="264"/>
    </row>
    <row r="110" spans="1:14" x14ac:dyDescent="0.2">
      <c r="A110" s="8"/>
      <c r="B110" s="19"/>
      <c r="C110" s="25"/>
      <c r="D110" s="59"/>
      <c r="E110" s="29"/>
      <c r="F110" s="28"/>
      <c r="G110" s="28"/>
      <c r="H110" s="23"/>
      <c r="I110" s="82"/>
      <c r="J110" s="121"/>
      <c r="K110" s="122"/>
      <c r="L110" s="121"/>
      <c r="M110" s="122"/>
      <c r="N110" s="147"/>
    </row>
    <row r="111" spans="1:14" x14ac:dyDescent="0.2">
      <c r="A111" s="219" t="s">
        <v>135</v>
      </c>
      <c r="B111" s="99" t="s">
        <v>35</v>
      </c>
      <c r="C111" s="100"/>
      <c r="D111" s="220"/>
      <c r="E111" s="221"/>
      <c r="F111" s="227"/>
      <c r="G111" s="227"/>
      <c r="H111" s="228"/>
      <c r="I111" s="233">
        <f>I112-K112</f>
        <v>-5.9925373948305101</v>
      </c>
      <c r="J111" s="265"/>
      <c r="K111" s="266"/>
      <c r="L111" s="265"/>
      <c r="M111" s="261">
        <v>-6</v>
      </c>
      <c r="N111" s="268" t="s">
        <v>128</v>
      </c>
    </row>
    <row r="112" spans="1:14" x14ac:dyDescent="0.2">
      <c r="A112" s="224" t="s">
        <v>136</v>
      </c>
      <c r="B112" s="99" t="s">
        <v>35</v>
      </c>
      <c r="C112" s="100"/>
      <c r="D112" s="220"/>
      <c r="E112" s="221"/>
      <c r="F112" s="227"/>
      <c r="G112" s="227"/>
      <c r="H112" s="228"/>
      <c r="I112" s="172">
        <f>I93</f>
        <v>-5.6406043666285504</v>
      </c>
      <c r="J112" s="168">
        <f>J63</f>
        <v>0</v>
      </c>
      <c r="K112" s="263">
        <f>K63</f>
        <v>0.35193302820195999</v>
      </c>
      <c r="L112" s="168"/>
      <c r="M112" s="263"/>
      <c r="N112" s="147"/>
    </row>
    <row r="113" spans="1:14" x14ac:dyDescent="0.2">
      <c r="A113" s="219" t="s">
        <v>137</v>
      </c>
      <c r="B113" s="99" t="s">
        <v>35</v>
      </c>
      <c r="C113" s="100"/>
      <c r="D113" s="220"/>
      <c r="E113" s="221"/>
      <c r="F113" s="99"/>
      <c r="G113" s="229"/>
      <c r="H113" s="228"/>
      <c r="I113" s="172">
        <f>I112+K112</f>
        <v>-5.2886713384265898</v>
      </c>
      <c r="J113" s="265"/>
      <c r="K113" s="266"/>
      <c r="L113" s="265"/>
      <c r="M113" s="266"/>
      <c r="N113" s="147"/>
    </row>
    <row r="114" spans="1:14" s="4" customFormat="1" x14ac:dyDescent="0.2">
      <c r="A114" s="230"/>
      <c r="B114" s="28"/>
      <c r="C114" s="83"/>
      <c r="D114" s="23"/>
      <c r="E114" s="82"/>
      <c r="F114" s="23"/>
      <c r="G114" s="82"/>
      <c r="H114" s="54"/>
      <c r="I114" s="146"/>
      <c r="J114" s="173"/>
      <c r="K114" s="55"/>
      <c r="L114" s="173"/>
      <c r="M114" s="55"/>
      <c r="N114" s="149"/>
    </row>
    <row r="115" spans="1:14" s="4" customFormat="1" x14ac:dyDescent="0.2">
      <c r="A115" s="219" t="s">
        <v>138</v>
      </c>
      <c r="B115" s="99" t="s">
        <v>71</v>
      </c>
      <c r="C115" s="100"/>
      <c r="D115" s="220"/>
      <c r="E115" s="221"/>
      <c r="F115" s="226"/>
      <c r="G115" s="226"/>
      <c r="H115" s="228"/>
      <c r="I115" s="233">
        <f>I116-K116</f>
        <v>-96.907059126043706</v>
      </c>
      <c r="J115" s="171"/>
      <c r="K115" s="226"/>
      <c r="L115" s="265"/>
      <c r="M115" s="269">
        <f>-108.5+10*LOG10($C5/120)+$C21</f>
        <v>-107.5</v>
      </c>
      <c r="N115" s="268" t="s">
        <v>132</v>
      </c>
    </row>
    <row r="116" spans="1:14" s="4" customFormat="1" x14ac:dyDescent="0.2">
      <c r="A116" s="224" t="s">
        <v>139</v>
      </c>
      <c r="B116" s="99" t="s">
        <v>71</v>
      </c>
      <c r="C116" s="100"/>
      <c r="D116" s="220"/>
      <c r="E116" s="221"/>
      <c r="F116" s="226"/>
      <c r="G116" s="226"/>
      <c r="H116" s="228"/>
      <c r="I116" s="172">
        <f>I94</f>
        <v>-91.249100130080606</v>
      </c>
      <c r="J116" s="168">
        <f>J67</f>
        <v>0</v>
      </c>
      <c r="K116" s="263">
        <f>K67</f>
        <v>5.6579589959631198</v>
      </c>
      <c r="L116" s="168"/>
      <c r="M116" s="263"/>
      <c r="N116" s="149"/>
    </row>
    <row r="117" spans="1:14" s="4" customFormat="1" x14ac:dyDescent="0.2">
      <c r="A117" s="219" t="s">
        <v>140</v>
      </c>
      <c r="B117" s="99" t="s">
        <v>71</v>
      </c>
      <c r="C117" s="100"/>
      <c r="D117" s="220"/>
      <c r="E117" s="221"/>
      <c r="F117" s="226"/>
      <c r="G117" s="226"/>
      <c r="H117" s="228"/>
      <c r="I117" s="172">
        <f>I116+K116</f>
        <v>-85.591141134117393</v>
      </c>
      <c r="J117" s="171"/>
      <c r="K117" s="226"/>
      <c r="L117" s="171"/>
      <c r="M117" s="226"/>
      <c r="N117" s="147"/>
    </row>
    <row r="118" spans="1:14" s="4" customFormat="1" ht="12.95" customHeight="1" x14ac:dyDescent="0.2">
      <c r="A118" s="230"/>
      <c r="B118" s="28"/>
      <c r="C118" s="83"/>
      <c r="D118" s="23"/>
      <c r="E118" s="82"/>
      <c r="F118" s="231"/>
      <c r="G118" s="231"/>
      <c r="H118" s="232"/>
      <c r="I118" s="270"/>
      <c r="J118" s="271"/>
      <c r="K118" s="272"/>
      <c r="L118" s="271"/>
      <c r="M118" s="272"/>
      <c r="N118" s="147"/>
    </row>
    <row r="119" spans="1:14" s="4" customFormat="1" x14ac:dyDescent="0.2">
      <c r="A119" s="219" t="s">
        <v>141</v>
      </c>
      <c r="B119" s="99" t="s">
        <v>74</v>
      </c>
      <c r="C119" s="100"/>
      <c r="D119" s="222"/>
      <c r="E119" s="233">
        <f>E120-K120</f>
        <v>-61.310740447241798</v>
      </c>
      <c r="F119" s="226"/>
      <c r="G119" s="226"/>
      <c r="H119" s="171"/>
      <c r="I119" s="172"/>
      <c r="J119" s="265"/>
      <c r="K119" s="266"/>
      <c r="L119" s="265"/>
      <c r="M119" s="269">
        <f>-108.5+10*LOG10($C5/120)+$C21+10*LOG(MAX($C9*12*$C7/$C5,$C6))</f>
        <v>-78.512748184105106</v>
      </c>
      <c r="N119" s="268" t="s">
        <v>132</v>
      </c>
    </row>
    <row r="120" spans="1:14" s="4" customFormat="1" x14ac:dyDescent="0.2">
      <c r="A120" s="224" t="s">
        <v>142</v>
      </c>
      <c r="B120" s="99" t="s">
        <v>74</v>
      </c>
      <c r="C120" s="100"/>
      <c r="D120" s="225"/>
      <c r="E120" s="234">
        <f>E95</f>
        <v>-55.658428794632599</v>
      </c>
      <c r="F120" s="226"/>
      <c r="G120" s="226"/>
      <c r="H120" s="171"/>
      <c r="I120" s="172"/>
      <c r="J120" s="168">
        <f>J71</f>
        <v>0</v>
      </c>
      <c r="K120" s="263">
        <f>K71</f>
        <v>5.6523116526092601</v>
      </c>
      <c r="L120" s="168"/>
      <c r="M120" s="263"/>
      <c r="N120" s="147"/>
    </row>
    <row r="121" spans="1:14" s="4" customFormat="1" x14ac:dyDescent="0.2">
      <c r="A121" s="219" t="s">
        <v>143</v>
      </c>
      <c r="B121" s="99" t="s">
        <v>74</v>
      </c>
      <c r="C121" s="100"/>
      <c r="D121" s="225"/>
      <c r="E121" s="233">
        <f>E120+K120</f>
        <v>-50.006117142023299</v>
      </c>
      <c r="F121" s="226"/>
      <c r="G121" s="226"/>
      <c r="H121" s="171"/>
      <c r="I121" s="172"/>
      <c r="J121" s="265"/>
      <c r="K121" s="266"/>
      <c r="L121" s="265"/>
      <c r="M121" s="261">
        <v>-50</v>
      </c>
      <c r="N121" s="268" t="s">
        <v>144</v>
      </c>
    </row>
    <row r="122" spans="1:14" s="4" customFormat="1" x14ac:dyDescent="0.2">
      <c r="A122" s="230"/>
      <c r="B122" s="28"/>
      <c r="C122" s="83"/>
      <c r="D122" s="23"/>
      <c r="E122" s="82"/>
      <c r="F122" s="231"/>
      <c r="G122" s="231"/>
      <c r="H122" s="232"/>
      <c r="I122" s="270"/>
      <c r="J122" s="271"/>
      <c r="K122" s="272"/>
      <c r="L122" s="271"/>
      <c r="M122" s="272"/>
      <c r="N122" s="147"/>
    </row>
    <row r="123" spans="1:14" x14ac:dyDescent="0.2">
      <c r="A123" s="235" t="s">
        <v>145</v>
      </c>
      <c r="B123" s="236"/>
      <c r="C123" s="237"/>
      <c r="D123" s="238"/>
      <c r="E123" s="239"/>
      <c r="F123" s="238"/>
      <c r="G123" s="238"/>
      <c r="H123" s="240"/>
      <c r="I123" s="239"/>
      <c r="J123" s="273"/>
      <c r="K123" s="274"/>
      <c r="L123" s="273"/>
      <c r="M123" s="274"/>
      <c r="N123" s="275" t="s">
        <v>146</v>
      </c>
    </row>
  </sheetData>
  <mergeCells count="28">
    <mergeCell ref="D100:E100"/>
    <mergeCell ref="F100:G100"/>
    <mergeCell ref="H100:I100"/>
    <mergeCell ref="D82:E82"/>
    <mergeCell ref="F82:G82"/>
    <mergeCell ref="H82:I82"/>
    <mergeCell ref="C99:K99"/>
    <mergeCell ref="L99:M99"/>
    <mergeCell ref="J50:K50"/>
    <mergeCell ref="D51:E51"/>
    <mergeCell ref="F51:G51"/>
    <mergeCell ref="H51:I51"/>
    <mergeCell ref="C81:I81"/>
    <mergeCell ref="C41:I41"/>
    <mergeCell ref="D42:E42"/>
    <mergeCell ref="F42:G42"/>
    <mergeCell ref="H42:I42"/>
    <mergeCell ref="C50:I50"/>
    <mergeCell ref="F13:I13"/>
    <mergeCell ref="C28:I28"/>
    <mergeCell ref="D29:E29"/>
    <mergeCell ref="F29:G29"/>
    <mergeCell ref="H29:I29"/>
    <mergeCell ref="C2:I2"/>
    <mergeCell ref="D3:E3"/>
    <mergeCell ref="F3:G3"/>
    <mergeCell ref="H3:I3"/>
    <mergeCell ref="F12:I12"/>
  </mergeCells>
  <phoneticPr fontId="26" type="noConversion"/>
  <conditionalFormatting sqref="F103">
    <cfRule type="cellIs" dxfId="12" priority="10" operator="lessThan">
      <formula>$M$103</formula>
    </cfRule>
  </conditionalFormatting>
  <conditionalFormatting sqref="G103">
    <cfRule type="cellIs" dxfId="11" priority="24" operator="lessThan">
      <formula>$M$103</formula>
    </cfRule>
  </conditionalFormatting>
  <conditionalFormatting sqref="M103">
    <cfRule type="cellIs" dxfId="10" priority="99" stopIfTrue="1" operator="lessThan">
      <formula>#REF!</formula>
    </cfRule>
  </conditionalFormatting>
  <conditionalFormatting sqref="F107">
    <cfRule type="cellIs" dxfId="9" priority="8" operator="lessThan">
      <formula>$M$103</formula>
    </cfRule>
  </conditionalFormatting>
  <conditionalFormatting sqref="G107">
    <cfRule type="cellIs" dxfId="8" priority="22" operator="lessThan">
      <formula>$M$107</formula>
    </cfRule>
  </conditionalFormatting>
  <conditionalFormatting sqref="I111">
    <cfRule type="cellIs" dxfId="7" priority="17" operator="lessThan">
      <formula>$M$111</formula>
    </cfRule>
  </conditionalFormatting>
  <conditionalFormatting sqref="M111">
    <cfRule type="cellIs" dxfId="6" priority="28" stopIfTrue="1" operator="lessThan">
      <formula>#REF!</formula>
    </cfRule>
  </conditionalFormatting>
  <conditionalFormatting sqref="I115">
    <cfRule type="cellIs" dxfId="5" priority="16" operator="lessThan">
      <formula>$M$115</formula>
    </cfRule>
  </conditionalFormatting>
  <conditionalFormatting sqref="D119">
    <cfRule type="cellIs" dxfId="4" priority="9" operator="lessThan">
      <formula>$M$103</formula>
    </cfRule>
  </conditionalFormatting>
  <conditionalFormatting sqref="E119">
    <cfRule type="cellIs" dxfId="3" priority="12" operator="lessThan">
      <formula>$M$119</formula>
    </cfRule>
  </conditionalFormatting>
  <conditionalFormatting sqref="E121">
    <cfRule type="cellIs" dxfId="2" priority="11" operator="greaterThan">
      <formula>$M$121</formula>
    </cfRule>
  </conditionalFormatting>
  <conditionalFormatting sqref="N123">
    <cfRule type="cellIs" dxfId="1" priority="97" stopIfTrue="1" operator="equal">
      <formula>"Yes"</formula>
    </cfRule>
    <cfRule type="cellIs" dxfId="0" priority="9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16.2.7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2024-01-23T08:47:14Z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DB56240B5FE74A0B8CCF67098F465162_12</vt:lpwstr>
  </property>
  <property fmtid="{D5CDD505-2E9C-101B-9397-08002B2CF9AE}" pid="16" name="KSOProductBuildVer">
    <vt:lpwstr>2052-12.1.0.16120</vt:lpwstr>
  </property>
</Properties>
</file>